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Лист1!$A$1:$J$109</definedName>
  </definedNames>
  <calcPr calcId="145621"/>
</workbook>
</file>

<file path=xl/calcChain.xml><?xml version="1.0" encoding="utf-8"?>
<calcChain xmlns="http://schemas.openxmlformats.org/spreadsheetml/2006/main">
  <c r="E94" i="1" l="1"/>
  <c r="I93" i="1"/>
  <c r="H93" i="1"/>
  <c r="G93" i="1"/>
  <c r="I92" i="1"/>
  <c r="H92" i="1" s="1"/>
  <c r="G92" i="1"/>
  <c r="I91" i="1"/>
  <c r="G91" i="1"/>
  <c r="H91" i="1" s="1"/>
  <c r="I90" i="1"/>
  <c r="H90" i="1" s="1"/>
  <c r="G90" i="1"/>
  <c r="I89" i="1"/>
  <c r="G89" i="1"/>
  <c r="H89" i="1" s="1"/>
  <c r="I88" i="1"/>
  <c r="G88" i="1"/>
  <c r="H88" i="1" s="1"/>
  <c r="I87" i="1"/>
  <c r="H87" i="1"/>
  <c r="G87" i="1"/>
  <c r="I86" i="1"/>
  <c r="H86" i="1" s="1"/>
  <c r="G86" i="1"/>
  <c r="I85" i="1"/>
  <c r="H85" i="1"/>
  <c r="G85" i="1"/>
  <c r="I84" i="1"/>
  <c r="H84" i="1" s="1"/>
  <c r="G84" i="1"/>
  <c r="I83" i="1"/>
  <c r="G83" i="1"/>
  <c r="H83" i="1" s="1"/>
  <c r="I82" i="1"/>
  <c r="H82" i="1" s="1"/>
  <c r="G82" i="1"/>
  <c r="I81" i="1"/>
  <c r="G81" i="1"/>
  <c r="H81" i="1" s="1"/>
  <c r="I80" i="1"/>
  <c r="G80" i="1"/>
  <c r="H80" i="1" s="1"/>
  <c r="I79" i="1"/>
  <c r="H79" i="1"/>
  <c r="G79" i="1"/>
  <c r="I78" i="1"/>
  <c r="H78" i="1" s="1"/>
  <c r="G78" i="1"/>
  <c r="I77" i="1"/>
  <c r="H77" i="1"/>
  <c r="G77" i="1"/>
  <c r="I76" i="1"/>
  <c r="H76" i="1" s="1"/>
  <c r="G76" i="1"/>
  <c r="I75" i="1"/>
  <c r="G75" i="1"/>
  <c r="H75" i="1" s="1"/>
  <c r="I74" i="1"/>
  <c r="H74" i="1" s="1"/>
  <c r="G74" i="1"/>
  <c r="I73" i="1"/>
  <c r="G73" i="1"/>
  <c r="H73" i="1" s="1"/>
  <c r="I72" i="1"/>
  <c r="G72" i="1"/>
  <c r="H72" i="1" s="1"/>
  <c r="I71" i="1"/>
  <c r="H71" i="1"/>
  <c r="G71" i="1"/>
  <c r="I70" i="1"/>
  <c r="H70" i="1" s="1"/>
  <c r="G70" i="1"/>
  <c r="I69" i="1"/>
  <c r="H69" i="1"/>
  <c r="G69" i="1"/>
  <c r="I68" i="1"/>
  <c r="H68" i="1" s="1"/>
  <c r="G68" i="1"/>
  <c r="I67" i="1"/>
  <c r="G67" i="1"/>
  <c r="H67" i="1" s="1"/>
  <c r="I66" i="1"/>
  <c r="H66" i="1" s="1"/>
  <c r="G66" i="1"/>
  <c r="I65" i="1"/>
  <c r="G65" i="1"/>
  <c r="H65" i="1" s="1"/>
  <c r="I64" i="1"/>
  <c r="G64" i="1"/>
  <c r="H64" i="1" s="1"/>
  <c r="I63" i="1"/>
  <c r="H63" i="1"/>
  <c r="G63" i="1"/>
  <c r="I62" i="1"/>
  <c r="G62" i="1"/>
  <c r="H62" i="1" s="1"/>
  <c r="I61" i="1"/>
  <c r="H61" i="1"/>
  <c r="G61" i="1"/>
  <c r="I60" i="1"/>
  <c r="H60" i="1" s="1"/>
  <c r="G60" i="1"/>
  <c r="I59" i="1"/>
  <c r="G59" i="1"/>
  <c r="H59" i="1" s="1"/>
  <c r="I58" i="1"/>
  <c r="H58" i="1" s="1"/>
  <c r="G58" i="1"/>
  <c r="I57" i="1"/>
  <c r="G57" i="1"/>
  <c r="H57" i="1" s="1"/>
  <c r="I56" i="1"/>
  <c r="G56" i="1"/>
  <c r="H56" i="1" s="1"/>
  <c r="I55" i="1"/>
  <c r="H55" i="1"/>
  <c r="G55" i="1"/>
  <c r="I54" i="1"/>
  <c r="G54" i="1"/>
  <c r="H54" i="1" s="1"/>
  <c r="I53" i="1"/>
  <c r="H53" i="1"/>
  <c r="G53" i="1"/>
  <c r="I52" i="1"/>
  <c r="H52" i="1" s="1"/>
  <c r="G52" i="1"/>
  <c r="I51" i="1"/>
  <c r="G51" i="1"/>
  <c r="H51" i="1" s="1"/>
  <c r="I50" i="1"/>
  <c r="H50" i="1" s="1"/>
  <c r="G50" i="1"/>
  <c r="I49" i="1"/>
  <c r="G49" i="1"/>
  <c r="H49" i="1" s="1"/>
  <c r="I48" i="1"/>
  <c r="G48" i="1"/>
  <c r="H48" i="1" s="1"/>
  <c r="I47" i="1"/>
  <c r="H47" i="1"/>
  <c r="G47" i="1"/>
  <c r="I46" i="1"/>
  <c r="G46" i="1"/>
  <c r="H46" i="1" s="1"/>
  <c r="I45" i="1"/>
  <c r="H45" i="1"/>
  <c r="G45" i="1"/>
  <c r="I44" i="1"/>
  <c r="H44" i="1" s="1"/>
  <c r="G44" i="1"/>
  <c r="I43" i="1"/>
  <c r="G43" i="1"/>
  <c r="H43" i="1" s="1"/>
  <c r="I42" i="1"/>
  <c r="H42" i="1" s="1"/>
  <c r="G42" i="1"/>
  <c r="I41" i="1"/>
  <c r="G41" i="1"/>
  <c r="H41" i="1" s="1"/>
  <c r="I40" i="1"/>
  <c r="G40" i="1"/>
  <c r="H40" i="1" s="1"/>
  <c r="I39" i="1"/>
  <c r="H39" i="1"/>
  <c r="G39" i="1"/>
  <c r="I38" i="1"/>
  <c r="G38" i="1"/>
  <c r="H38" i="1" s="1"/>
  <c r="I37" i="1"/>
  <c r="H37" i="1"/>
  <c r="G37" i="1"/>
  <c r="I36" i="1"/>
  <c r="H36" i="1" s="1"/>
  <c r="G36" i="1"/>
  <c r="I35" i="1"/>
  <c r="G35" i="1"/>
  <c r="H35" i="1" s="1"/>
  <c r="I34" i="1"/>
  <c r="H34" i="1" s="1"/>
  <c r="G34" i="1"/>
  <c r="I33" i="1"/>
  <c r="G33" i="1"/>
  <c r="H33" i="1" s="1"/>
  <c r="I32" i="1"/>
  <c r="G32" i="1"/>
  <c r="H32" i="1" s="1"/>
  <c r="I31" i="1"/>
  <c r="H31" i="1"/>
  <c r="G31" i="1"/>
  <c r="I30" i="1"/>
  <c r="G30" i="1"/>
  <c r="H30" i="1" s="1"/>
  <c r="I29" i="1"/>
  <c r="H29" i="1"/>
  <c r="G29" i="1"/>
  <c r="I28" i="1"/>
  <c r="H28" i="1" s="1"/>
  <c r="G28" i="1"/>
  <c r="I27" i="1"/>
  <c r="G27" i="1"/>
  <c r="H27" i="1" s="1"/>
  <c r="I26" i="1"/>
  <c r="H26" i="1" s="1"/>
  <c r="G26" i="1"/>
  <c r="I25" i="1"/>
  <c r="G25" i="1"/>
  <c r="H25" i="1" s="1"/>
  <c r="I24" i="1"/>
  <c r="G24" i="1"/>
  <c r="H24" i="1" s="1"/>
  <c r="I23" i="1"/>
  <c r="H23" i="1"/>
  <c r="G23" i="1"/>
  <c r="I22" i="1"/>
  <c r="G22" i="1"/>
  <c r="H22" i="1" s="1"/>
  <c r="I21" i="1"/>
  <c r="H21" i="1"/>
  <c r="G21" i="1"/>
  <c r="I20" i="1"/>
  <c r="H20" i="1" s="1"/>
  <c r="G20" i="1"/>
  <c r="I19" i="1"/>
  <c r="G19" i="1"/>
  <c r="H19" i="1" s="1"/>
  <c r="I18" i="1"/>
  <c r="H18" i="1" s="1"/>
  <c r="G18" i="1"/>
  <c r="I17" i="1"/>
  <c r="G17" i="1"/>
  <c r="H17" i="1" s="1"/>
  <c r="I16" i="1"/>
  <c r="G16" i="1"/>
  <c r="H16" i="1" s="1"/>
  <c r="I15" i="1"/>
  <c r="H15" i="1"/>
  <c r="G15" i="1"/>
  <c r="I14" i="1"/>
  <c r="G14" i="1"/>
  <c r="H14" i="1" s="1"/>
  <c r="I13" i="1"/>
  <c r="H13" i="1"/>
  <c r="G13" i="1"/>
  <c r="I12" i="1"/>
  <c r="H12" i="1" s="1"/>
  <c r="G12" i="1"/>
  <c r="I11" i="1"/>
  <c r="I94" i="1" s="1"/>
  <c r="G11" i="1"/>
  <c r="H11" i="1" s="1"/>
  <c r="H94" i="1" l="1"/>
  <c r="G94" i="1"/>
</calcChain>
</file>

<file path=xl/sharedStrings.xml><?xml version="1.0" encoding="utf-8"?>
<sst xmlns="http://schemas.openxmlformats.org/spreadsheetml/2006/main" count="199" uniqueCount="118">
  <si>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</si>
  <si>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</si>
  <si>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</si>
  <si>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</si>
  <si>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</si>
  <si>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</si>
  <si>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</si>
  <si>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</si>
  <si>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</si>
  <si>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</si>
  <si>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</si>
  <si>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</si>
  <si>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</si>
  <si>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</si>
  <si>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</si>
  <si>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</si>
  <si>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</si>
  <si>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</si>
  <si>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</si>
  <si>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</si>
  <si>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</si>
  <si>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</si>
  <si>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</si>
  <si>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</si>
  <si>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</si>
  <si>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</si>
  <si>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ШТ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</si>
  <si>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</si>
  <si>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</si>
  <si>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</si>
  <si>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К-Т</t>
  </si>
  <si>
    <t xml:space="preserve">Примечание: ЛОТ ДЕЛИМЫЙ </t>
  </si>
  <si>
    <t>ЛОТ № СНГ - НВЛ - 11/16.12.20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</si>
  <si>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(костюмы) в соответствии с прилагаемой Спецификацией №1</t>
    </r>
  </si>
  <si>
    <t>Км_РН_Бнк_БР_ХБ_м_136-140/182-188</t>
  </si>
  <si>
    <t>ХМАО-Югра, Промзона, склад 10_Спецодежда и УСР   максимальная удаленность 70 км от г. Нижневартовска</t>
  </si>
  <si>
    <t>Км_РН_Бнк_БР_ХС_м_104-108/194-200</t>
  </si>
  <si>
    <t>Км_РН_Бнк_БР_ХС_м_112-116/158-164</t>
  </si>
  <si>
    <t>Км_РН_Бнк_БР_ХС_м_112-116/170-176</t>
  </si>
  <si>
    <t>Км_РН_Бнк_БР_ХС_м_112-116/194-200</t>
  </si>
  <si>
    <t>Км_РН_Бнк_БР_ХС_м_120-124/158-164</t>
  </si>
  <si>
    <t>Км_РН_Бнк_БР_ХС_м_120-124/170-176</t>
  </si>
  <si>
    <t>Км_РН_Бнк_БР_ХС_м_120-124/182-188</t>
  </si>
  <si>
    <t>Км_РН_Бнк_БР_ХС_м_120-124/194-200</t>
  </si>
  <si>
    <t>Км_РН_Бнк_БР_ХС_м_128-132/158-164</t>
  </si>
  <si>
    <t>Км_РН_Бнк_БР_ХС_м_128-132/170-176</t>
  </si>
  <si>
    <t>Км_РН_Бнк_БР_ХС_м_128-132/182-188</t>
  </si>
  <si>
    <t>Км_РН_Бнк_БР_ХС_м_136-140/182-188</t>
  </si>
  <si>
    <t>Км_РН_Бнк_БР_ХС_м_136-140/194-200</t>
  </si>
  <si>
    <t>Км_РН_Бнк_БР_ХС_м_88-92/146-152</t>
  </si>
  <si>
    <t>Км_РН_Бнк_БР_ХС_м_96-100/194-200</t>
  </si>
  <si>
    <t>Км_РН_ЗМи_ПК_ХБ_ж_128-132/182-188</t>
  </si>
  <si>
    <t>Км_РН_ЗМи_ПК_ХБ_ж_96-100/170-176</t>
  </si>
  <si>
    <t>Км_РН_ЗМи_ПК_ХБ_ж_96-100/194-200</t>
  </si>
  <si>
    <t>Км_РН_ЗМи_ПК_ХБ_ИТРж_104-108/170-176</t>
  </si>
  <si>
    <t>Км_РН_ЗМи_ПК_ХБ_ИТРж_112-116/182-188</t>
  </si>
  <si>
    <t>Км_РН_ЗМи_ПК_ХБ_ИТРж_112-116/194-200</t>
  </si>
  <si>
    <t>Км_РН_ЗМи_ПК_ХБ_ИТРж_120-124/194-200</t>
  </si>
  <si>
    <t>Км_РН_ЗМи_ПК_ХС_ИТРм_120-124/194-200</t>
  </si>
  <si>
    <t>Км_РН_ЗМиТн4_ПК_ХБ_ж_104-108/146-152</t>
  </si>
  <si>
    <t>Км_РН_ЗМиТн4_ПК_ХБ_ж_104-108/170-176</t>
  </si>
  <si>
    <t>Км_РН_ЗМиТн4_ПК_ХБ_ж_112-116/170-176</t>
  </si>
  <si>
    <t>Км_РН_ЗМиТн4_ПК_ХБ_ж_112-116/182-188</t>
  </si>
  <si>
    <t>Км_РН_ЗМиТн4_ПК_ХБ_ж_120-124/170-176</t>
  </si>
  <si>
    <t>Км_РН_ЗМиТн4_ПК_ХБ_ж_128-132/182-188</t>
  </si>
  <si>
    <t>Км_РН_ЗМиТн4_ПК_ХБ_ж_96-100/146-152</t>
  </si>
  <si>
    <t>Км_РН_ЗМиТн4_ПК_ХБ_ж_96-100/170-176</t>
  </si>
  <si>
    <t>Км_РН_ЗМиТн4_ПК_ХБ_ж_96-100/182-188</t>
  </si>
  <si>
    <t>Км_РН_ЗМиТн4_ПК_ХБ_ж_96-100/194-200</t>
  </si>
  <si>
    <t>Км_РН_ЗМиТн4_ПК_ХБ_ИТРж_104-108/158-164</t>
  </si>
  <si>
    <t>Км_РН_ЗМиТн4_ПК_ХБ_ИТРж_112-116/182-188</t>
  </si>
  <si>
    <t>Км_РН_ЗМиТн4_ПК_ХБ_ИТРж_112-116/194-200</t>
  </si>
  <si>
    <t>Км_РН_ЗМиТн4_ПК_ХБ_ИТРж_120-124/158-164</t>
  </si>
  <si>
    <t>Км_РН_ЗМиТн4_ПК_ХБ_ИТРж_120-124/170-176</t>
  </si>
  <si>
    <t>Км_РН_ЗМиТн4_ПК_ХБ_ИТРж_120-124/182-188</t>
  </si>
  <si>
    <t>Км_РН_ЗМиТн4_ПК_ХБ_ИТРж_120-124/194-200</t>
  </si>
  <si>
    <t>Км_РН_ЗМиТн4_ПК_ХБ_ИТРж_128-132/170-176</t>
  </si>
  <si>
    <t>Км_РН_ЗМиТн4_ПК_ХБ_ИТРж_88-92/182-188</t>
  </si>
  <si>
    <t>Км_РН_ЗМиТн4_ПК_ХБ_ИТРж_96-100/170-176</t>
  </si>
  <si>
    <t>Км_РН_ЗМиТн4_ПК_ХБ_ИТРм_112-116/158-164</t>
  </si>
  <si>
    <t>Км_РН_ЗМиТн4_ПК_ХБ_ИТРм_112-116/170-176</t>
  </si>
  <si>
    <t>Км_РН_ЗМиТн4_ПК_ХБ_ИТРм_120-124/158-164</t>
  </si>
  <si>
    <t>Км_РН_ЗМиТн4_ПК_ХБ_ИТРм_144-148/182-188</t>
  </si>
  <si>
    <t>Км_РН_ЗМиТн4_ПК_ХБ_м_136-140/170-176</t>
  </si>
  <si>
    <t>Км_РН_ЗМиТн4_ПК_ХС_ж_104-108/158-164</t>
  </si>
  <si>
    <t>Км_РН_ЗМиТн4_ПК_ХС_ж_104-108/182-188</t>
  </si>
  <si>
    <t>Км_РН_ЗМиТн4_ПК_ХС_ж_112-116/158-164</t>
  </si>
  <si>
    <t>Км_РН_ЗМиТн4_ПК_ХС_ИТРж_104-108/158-164</t>
  </si>
  <si>
    <t>Км_РН_ЗМиТн4_ПК_ХС_ИТРм_104-108/158-164</t>
  </si>
  <si>
    <t>Км_РН_Нс3_ПК_ХСТо_м_120-124/158-164</t>
  </si>
  <si>
    <t>Км_РН_Нс3_ПК_ХСТо_м_88-92/194-200</t>
  </si>
  <si>
    <t>Комплект зим муж М008-03 112-116/194-200</t>
  </si>
  <si>
    <t>Костюм жен ТНК-BP ВБФж р.104-108/158-164</t>
  </si>
  <si>
    <t>Костюм лет муж М007-03 104-108/158-164</t>
  </si>
  <si>
    <t>Костюм лет муж М007-03 104-108/182-188</t>
  </si>
  <si>
    <t>Костюм лет муж М007-03 104-108/194-200</t>
  </si>
  <si>
    <t>Костюм лет муж М007-03 112-116/170-176</t>
  </si>
  <si>
    <t>Костюм лет муж М007-03 112-116/182-188</t>
  </si>
  <si>
    <t>Костюм лет муж М007-03 120-124/170-176</t>
  </si>
  <si>
    <t>Костюм лет муж М007-03 120-124/182-188</t>
  </si>
  <si>
    <t>Костюм лет муж М007-03 88-92/182-188</t>
  </si>
  <si>
    <t>Костюм лет муж М007-03 96-100/158-164</t>
  </si>
  <si>
    <t>Костюм лет муж М007-03 96-100/182-188</t>
  </si>
  <si>
    <t>Костюм муж тип А М030-03 104-108/194-200</t>
  </si>
  <si>
    <t>Костюм муж ТНК ОПЗзО-2, 104-108/194-200</t>
  </si>
  <si>
    <t>Костюм муж ТНК ОПЗл МВО, 104-108/194-200</t>
  </si>
  <si>
    <t>Костюм тип А М010-03, 104-108/182-188</t>
  </si>
  <si>
    <t>Костюм_РН_Вн3_104-108/158-164</t>
  </si>
  <si>
    <t>Костюм_РН_Вн3_104-108/194-200</t>
  </si>
  <si>
    <t>Костюм_РН_Вн3_112-116/158-164</t>
  </si>
  <si>
    <t>Костюм_РН_Вн3_112-116/170-176</t>
  </si>
  <si>
    <t>Костюм_РН_Вн3_112-116/182-188</t>
  </si>
  <si>
    <t>Костюм_РН_Вн3_112-116/194-200</t>
  </si>
  <si>
    <t>Костюм_РН_Вн3_120-124/170-176</t>
  </si>
  <si>
    <t>Костюм_РН_Вн3_120-124/182-188</t>
  </si>
  <si>
    <t>Костюм_РН_Вн3_120-124/194-200</t>
  </si>
  <si>
    <t>Костюм_РН_Вн3_136-140/182-188</t>
  </si>
  <si>
    <t>Костюм_РН_Вн3_80-84/158-164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</si>
</sst>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3" fillId="0" borderId="0" xfId="0" applyFont="1"/>
    <xf numFmtId="0" fontId="0" fillId="0" borderId="2" xfId="0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99</xdr:row>
      <xdr:rowOff>0</xdr:rowOff>
    </xdr:from>
    <xdr:to>
      <xdr:col>4</xdr:col>
      <xdr:colOff>104775</xdr:colOff>
      <xdr:row>101</xdr:row>
      <xdr:rowOff>86944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104775</xdr:colOff>
      <xdr:row>101</xdr:row>
      <xdr:rowOff>86944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104775</xdr:colOff>
      <xdr:row>101</xdr:row>
      <xdr:rowOff>86944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104775</xdr:colOff>
      <xdr:row>101</xdr:row>
      <xdr:rowOff>86944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104775</xdr:colOff>
      <xdr:row>101</xdr:row>
      <xdr:rowOff>105994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104775</xdr:colOff>
      <xdr:row>101</xdr:row>
      <xdr:rowOff>105994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104775</xdr:colOff>
      <xdr:row>101</xdr:row>
      <xdr:rowOff>105994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104775</xdr:colOff>
      <xdr:row>101</xdr:row>
      <xdr:rowOff>105994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104775</xdr:colOff>
      <xdr:row>100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104775</xdr:colOff>
      <xdr:row>100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104775</xdr:colOff>
      <xdr:row>100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104775</xdr:colOff>
      <xdr:row>100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104775</xdr:colOff>
      <xdr:row>100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104775</xdr:colOff>
      <xdr:row>100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104775</xdr:colOff>
      <xdr:row>100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104775</xdr:colOff>
      <xdr:row>100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104775</xdr:colOff>
      <xdr:row>100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104775</xdr:colOff>
      <xdr:row>100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104775</xdr:colOff>
      <xdr:row>100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104775</xdr:colOff>
      <xdr:row>100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104775</xdr:colOff>
      <xdr:row>100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104775</xdr:colOff>
      <xdr:row>100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104775</xdr:colOff>
      <xdr:row>100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104775</xdr:colOff>
      <xdr:row>100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104775</xdr:colOff>
      <xdr:row>100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104775</xdr:colOff>
      <xdr:row>100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104775</xdr:colOff>
      <xdr:row>100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104775</xdr:colOff>
      <xdr:row>100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104775</xdr:colOff>
      <xdr:row>100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104775</xdr:colOff>
      <xdr:row>100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104775</xdr:colOff>
      <xdr:row>100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104775</xdr:colOff>
      <xdr:row>100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104775</xdr:colOff>
      <xdr:row>99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104775</xdr:colOff>
      <xdr:row>99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104775</xdr:colOff>
      <xdr:row>99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104775</xdr:colOff>
      <xdr:row>99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104775</xdr:colOff>
      <xdr:row>99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104775</xdr:colOff>
      <xdr:row>99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104775</xdr:colOff>
      <xdr:row>99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104775</xdr:colOff>
      <xdr:row>99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104775</xdr:colOff>
      <xdr:row>101</xdr:row>
      <xdr:rowOff>78939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104775</xdr:colOff>
      <xdr:row>101</xdr:row>
      <xdr:rowOff>78939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104775</xdr:colOff>
      <xdr:row>101</xdr:row>
      <xdr:rowOff>78939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104775</xdr:colOff>
      <xdr:row>101</xdr:row>
      <xdr:rowOff>78939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104775</xdr:colOff>
      <xdr:row>101</xdr:row>
      <xdr:rowOff>107514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104775</xdr:colOff>
      <xdr:row>101</xdr:row>
      <xdr:rowOff>107514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104775</xdr:colOff>
      <xdr:row>101</xdr:row>
      <xdr:rowOff>107514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104775</xdr:colOff>
      <xdr:row>101</xdr:row>
      <xdr:rowOff>107514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104775</xdr:colOff>
      <xdr:row>101</xdr:row>
      <xdr:rowOff>46284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104775</xdr:colOff>
      <xdr:row>101</xdr:row>
      <xdr:rowOff>46284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104775</xdr:colOff>
      <xdr:row>101</xdr:row>
      <xdr:rowOff>46284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104775</xdr:colOff>
      <xdr:row>101</xdr:row>
      <xdr:rowOff>46284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104775</xdr:colOff>
      <xdr:row>101</xdr:row>
      <xdr:rowOff>46284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104775</xdr:colOff>
      <xdr:row>101</xdr:row>
      <xdr:rowOff>46284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104775</xdr:colOff>
      <xdr:row>101</xdr:row>
      <xdr:rowOff>46284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104775</xdr:colOff>
      <xdr:row>101</xdr:row>
      <xdr:rowOff>46284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104775</xdr:colOff>
      <xdr:row>99</xdr:row>
      <xdr:rowOff>22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104775</xdr:colOff>
      <xdr:row>99</xdr:row>
      <xdr:rowOff>22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104775</xdr:colOff>
      <xdr:row>99</xdr:row>
      <xdr:rowOff>22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104775</xdr:colOff>
      <xdr:row>99</xdr:row>
      <xdr:rowOff>22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104775</xdr:colOff>
      <xdr:row>100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104775</xdr:colOff>
      <xdr:row>100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104775</xdr:colOff>
      <xdr:row>100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104775</xdr:colOff>
      <xdr:row>100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97</xdr:row>
      <xdr:rowOff>38100</xdr:rowOff>
    </xdr:from>
    <xdr:to>
      <xdr:col>4</xdr:col>
      <xdr:colOff>104775</xdr:colOff>
      <xdr:row>99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97</xdr:row>
      <xdr:rowOff>38100</xdr:rowOff>
    </xdr:from>
    <xdr:to>
      <xdr:col>4</xdr:col>
      <xdr:colOff>104775</xdr:colOff>
      <xdr:row>99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97</xdr:row>
      <xdr:rowOff>38100</xdr:rowOff>
    </xdr:from>
    <xdr:to>
      <xdr:col>4</xdr:col>
      <xdr:colOff>104775</xdr:colOff>
      <xdr:row>99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97</xdr:row>
      <xdr:rowOff>38100</xdr:rowOff>
    </xdr:from>
    <xdr:to>
      <xdr:col>4</xdr:col>
      <xdr:colOff>104775</xdr:colOff>
      <xdr:row>99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97</xdr:row>
      <xdr:rowOff>38100</xdr:rowOff>
    </xdr:from>
    <xdr:to>
      <xdr:col>4</xdr:col>
      <xdr:colOff>104775</xdr:colOff>
      <xdr:row>99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97</xdr:row>
      <xdr:rowOff>38100</xdr:rowOff>
    </xdr:from>
    <xdr:to>
      <xdr:col>4</xdr:col>
      <xdr:colOff>104775</xdr:colOff>
      <xdr:row>99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97</xdr:row>
      <xdr:rowOff>38100</xdr:rowOff>
    </xdr:from>
    <xdr:to>
      <xdr:col>4</xdr:col>
      <xdr:colOff>104775</xdr:colOff>
      <xdr:row>99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97</xdr:row>
      <xdr:rowOff>38100</xdr:rowOff>
    </xdr:from>
    <xdr:to>
      <xdr:col>4</xdr:col>
      <xdr:colOff>104775</xdr:colOff>
      <xdr:row>99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104775</xdr:colOff>
      <xdr:row>97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104775</xdr:colOff>
      <xdr:row>97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104775</xdr:colOff>
      <xdr:row>97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104775</xdr:colOff>
      <xdr:row>97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104775</xdr:colOff>
      <xdr:row>97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104775</xdr:colOff>
      <xdr:row>97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104775</xdr:colOff>
      <xdr:row>97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104775</xdr:colOff>
      <xdr:row>97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104775</xdr:colOff>
      <xdr:row>97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104775</xdr:colOff>
      <xdr:row>97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104775</xdr:colOff>
      <xdr:row>97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104775</xdr:colOff>
      <xdr:row>97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104775</xdr:colOff>
      <xdr:row>97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104775</xdr:colOff>
      <xdr:row>97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104775</xdr:colOff>
      <xdr:row>97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104775</xdr:colOff>
      <xdr:row>97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104775</xdr:colOff>
      <xdr:row>97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104775</xdr:colOff>
      <xdr:row>97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104775</xdr:colOff>
      <xdr:row>97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104775</xdr:colOff>
      <xdr:row>97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104775</xdr:colOff>
      <xdr:row>97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104775</xdr:colOff>
      <xdr:row>97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104775</xdr:colOff>
      <xdr:row>97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104775</xdr:colOff>
      <xdr:row>97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104775</xdr:colOff>
      <xdr:row>97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104775</xdr:colOff>
      <xdr:row>97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104775</xdr:colOff>
      <xdr:row>97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104775</xdr:colOff>
      <xdr:row>97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104775</xdr:colOff>
      <xdr:row>97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104775</xdr:colOff>
      <xdr:row>97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104775</xdr:colOff>
      <xdr:row>97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104775</xdr:colOff>
      <xdr:row>97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104775</xdr:colOff>
      <xdr:row>97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104775</xdr:colOff>
      <xdr:row>97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104775</xdr:colOff>
      <xdr:row>97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104775</xdr:colOff>
      <xdr:row>97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104775</xdr:colOff>
      <xdr:row>97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104775</xdr:colOff>
      <xdr:row>97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104775</xdr:colOff>
      <xdr:row>97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104775</xdr:colOff>
      <xdr:row>97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8"/>
  <sheetViews>
    <sheetView tabSelected="1" view="pageBreakPreview" zoomScale="70" zoomScaleNormal="60" zoomScaleSheetLayoutView="70" workbookViewId="0">
      <selection activeCell="C11" sqref="C11:C93"/>
    </sheetView>
  </sheetViews>
  <sheetFormatPr defaultRowHeight="15.75" x14ac:dyDescent="0.25"/>
  <cols>
    <col min="1" max="1" width="6.140625" style="1" customWidth="1"/>
    <col min="2" max="2" width="58.140625" style="1" customWidth="1"/>
    <col min="3" max="3" width="60.855468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18.5703125" style="1" customWidth="1"/>
    <col min="9" max="9" width="26.5703125" style="1" customWidth="1"/>
    <col min="10" max="10" width="33.85546875" style="1" customWidth="1"/>
    <col min="11" max="16384" width="9.140625" style="1"/>
  </cols>
  <sheetData>
    <row r="1" spans="1:12" x14ac:dyDescent="0.25">
      <c r="A1" s="11"/>
    </row>
    <row r="2" spans="1:12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30"/>
      <c r="I2" s="30"/>
      <c r="J2" s="16"/>
    </row>
    <row r="3" spans="1:12" s="17" customFormat="1" ht="26.25" x14ac:dyDescent="0.35">
      <c r="A3" s="12"/>
      <c r="B3" s="51" t="s">
        <v>13</v>
      </c>
      <c r="C3" s="51"/>
      <c r="D3" s="51"/>
      <c r="E3" s="51"/>
      <c r="F3" s="51"/>
      <c r="G3" s="51"/>
      <c r="H3" s="37"/>
      <c r="I3" s="35"/>
      <c r="J3" s="15"/>
    </row>
    <row r="4" spans="1:12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  <c r="I4" s="15"/>
      <c r="J4" s="15"/>
    </row>
    <row r="5" spans="1:12" s="14" customFormat="1" ht="18.75" customHeight="1" x14ac:dyDescent="0.3">
      <c r="A5" s="19"/>
      <c r="B5" s="52" t="s">
        <v>24</v>
      </c>
      <c r="C5" s="52"/>
      <c r="D5" s="52"/>
      <c r="E5" s="52"/>
      <c r="F5" s="52"/>
      <c r="G5" s="52"/>
      <c r="H5" s="52"/>
      <c r="I5" s="52"/>
      <c r="J5" s="52"/>
    </row>
    <row r="6" spans="1:12" s="20" customFormat="1" x14ac:dyDescent="0.25"/>
    <row r="7" spans="1:12" s="20" customFormat="1" ht="22.5" x14ac:dyDescent="0.3">
      <c r="A7" s="54" t="s">
        <v>32</v>
      </c>
      <c r="B7" s="54"/>
      <c r="C7" s="54"/>
      <c r="D7" s="54"/>
      <c r="E7" s="54"/>
      <c r="F7" s="54"/>
      <c r="G7" s="54"/>
      <c r="H7" s="54"/>
      <c r="I7" s="54"/>
      <c r="J7" s="54"/>
    </row>
    <row r="8" spans="1:12" s="22" customFormat="1" ht="34.5" customHeight="1" x14ac:dyDescent="0.3">
      <c r="A8" s="53" t="s">
        <v>33</v>
      </c>
      <c r="B8" s="53"/>
      <c r="C8" s="53"/>
      <c r="D8" s="53"/>
      <c r="E8" s="53"/>
      <c r="F8" s="53"/>
      <c r="G8" s="53"/>
      <c r="H8" s="53"/>
      <c r="I8" s="53"/>
      <c r="J8" s="53"/>
      <c r="K8" s="36"/>
      <c r="L8" s="36"/>
    </row>
    <row r="9" spans="1:12" ht="18.75" x14ac:dyDescent="0.3">
      <c r="A9" s="48"/>
      <c r="B9" s="48"/>
      <c r="C9" s="48"/>
      <c r="D9" s="48"/>
      <c r="E9" s="48"/>
      <c r="F9" s="48"/>
      <c r="G9" s="48"/>
      <c r="H9" s="48"/>
      <c r="I9" s="48"/>
      <c r="J9" s="48"/>
    </row>
    <row r="10" spans="1:12" s="33" customFormat="1" ht="78" customHeight="1" x14ac:dyDescent="0.3">
      <c r="A10" s="34" t="s">
        <v>0</v>
      </c>
      <c r="B10" s="34" t="s">
        <v>21</v>
      </c>
      <c r="C10" s="34" t="s">
        <v>17</v>
      </c>
      <c r="D10" s="34" t="s">
        <v>1</v>
      </c>
      <c r="E10" s="34" t="s">
        <v>20</v>
      </c>
      <c r="F10" s="34" t="s">
        <v>22</v>
      </c>
      <c r="G10" s="34" t="s">
        <v>28</v>
      </c>
      <c r="H10" s="34" t="s">
        <v>25</v>
      </c>
      <c r="I10" s="38" t="s">
        <v>29</v>
      </c>
      <c r="J10" s="34" t="s">
        <v>23</v>
      </c>
    </row>
    <row r="11" spans="1:12" s="33" customFormat="1" ht="30.95" customHeight="1" x14ac:dyDescent="0.3">
      <c r="A11" s="31">
        <v>1</v>
      </c>
      <c r="B11" s="39" t="s">
        <v>34</v>
      </c>
      <c r="C11" s="55" t="s">
        <v>35</v>
      </c>
      <c r="D11" s="40" t="s">
        <v>30</v>
      </c>
      <c r="E11" s="44">
        <v>30</v>
      </c>
      <c r="F11" s="26"/>
      <c r="G11" s="26">
        <f t="shared" ref="G11:G92" si="0">ROUND(F11*E11,2)</f>
        <v>0</v>
      </c>
      <c r="H11" s="26">
        <f t="shared" ref="H11:H92" si="1">I11-G11</f>
        <v>0</v>
      </c>
      <c r="I11" s="26">
        <f t="shared" ref="I11:I92" si="2">ROUND(F11*E11*1.2,2)</f>
        <v>0</v>
      </c>
      <c r="J11" s="58" t="s">
        <v>27</v>
      </c>
    </row>
    <row r="12" spans="1:12" s="33" customFormat="1" ht="30.95" customHeight="1" x14ac:dyDescent="0.3">
      <c r="A12" s="31">
        <v>2</v>
      </c>
      <c r="B12" s="39" t="s">
        <v>36</v>
      </c>
      <c r="C12" s="61"/>
      <c r="D12" s="40" t="s">
        <v>30</v>
      </c>
      <c r="E12" s="44">
        <v>209</v>
      </c>
      <c r="F12" s="26"/>
      <c r="G12" s="26">
        <f t="shared" si="0"/>
        <v>0</v>
      </c>
      <c r="H12" s="26">
        <f t="shared" si="1"/>
        <v>0</v>
      </c>
      <c r="I12" s="26">
        <f t="shared" si="2"/>
        <v>0</v>
      </c>
      <c r="J12" s="62"/>
    </row>
    <row r="13" spans="1:12" s="33" customFormat="1" ht="30.95" customHeight="1" x14ac:dyDescent="0.3">
      <c r="A13" s="31">
        <v>3</v>
      </c>
      <c r="B13" s="39" t="s">
        <v>37</v>
      </c>
      <c r="C13" s="61"/>
      <c r="D13" s="40" t="s">
        <v>30</v>
      </c>
      <c r="E13" s="44">
        <v>113</v>
      </c>
      <c r="F13" s="26"/>
      <c r="G13" s="26">
        <f t="shared" si="0"/>
        <v>0</v>
      </c>
      <c r="H13" s="26">
        <f t="shared" si="1"/>
        <v>0</v>
      </c>
      <c r="I13" s="26">
        <f t="shared" si="2"/>
        <v>0</v>
      </c>
      <c r="J13" s="62"/>
    </row>
    <row r="14" spans="1:12" s="24" customFormat="1" ht="30.95" customHeight="1" x14ac:dyDescent="0.25">
      <c r="A14" s="31">
        <v>4</v>
      </c>
      <c r="B14" s="39" t="s">
        <v>38</v>
      </c>
      <c r="C14" s="61"/>
      <c r="D14" s="40" t="s">
        <v>30</v>
      </c>
      <c r="E14" s="44">
        <v>91</v>
      </c>
      <c r="F14" s="26"/>
      <c r="G14" s="26">
        <f t="shared" si="0"/>
        <v>0</v>
      </c>
      <c r="H14" s="26">
        <f t="shared" si="1"/>
        <v>0</v>
      </c>
      <c r="I14" s="26">
        <f t="shared" si="2"/>
        <v>0</v>
      </c>
      <c r="J14" s="62"/>
    </row>
    <row r="15" spans="1:12" s="33" customFormat="1" ht="30.95" customHeight="1" x14ac:dyDescent="0.3">
      <c r="A15" s="31">
        <v>5</v>
      </c>
      <c r="B15" s="39" t="s">
        <v>39</v>
      </c>
      <c r="C15" s="61"/>
      <c r="D15" s="40" t="s">
        <v>30</v>
      </c>
      <c r="E15" s="44">
        <v>120</v>
      </c>
      <c r="F15" s="26"/>
      <c r="G15" s="26">
        <f t="shared" si="0"/>
        <v>0</v>
      </c>
      <c r="H15" s="26">
        <f t="shared" si="1"/>
        <v>0</v>
      </c>
      <c r="I15" s="26">
        <f t="shared" si="2"/>
        <v>0</v>
      </c>
      <c r="J15" s="62"/>
    </row>
    <row r="16" spans="1:12" s="33" customFormat="1" ht="30.95" customHeight="1" x14ac:dyDescent="0.3">
      <c r="A16" s="31">
        <v>6</v>
      </c>
      <c r="B16" s="39" t="s">
        <v>40</v>
      </c>
      <c r="C16" s="61"/>
      <c r="D16" s="40" t="s">
        <v>30</v>
      </c>
      <c r="E16" s="44">
        <v>98</v>
      </c>
      <c r="F16" s="26"/>
      <c r="G16" s="26">
        <f t="shared" si="0"/>
        <v>0</v>
      </c>
      <c r="H16" s="26">
        <f t="shared" si="1"/>
        <v>0</v>
      </c>
      <c r="I16" s="26">
        <f t="shared" si="2"/>
        <v>0</v>
      </c>
      <c r="J16" s="62"/>
    </row>
    <row r="17" spans="1:10" s="33" customFormat="1" ht="30.95" customHeight="1" x14ac:dyDescent="0.3">
      <c r="A17" s="31">
        <v>7</v>
      </c>
      <c r="B17" s="39" t="s">
        <v>41</v>
      </c>
      <c r="C17" s="61"/>
      <c r="D17" s="40" t="s">
        <v>30</v>
      </c>
      <c r="E17" s="44">
        <v>59</v>
      </c>
      <c r="F17" s="26"/>
      <c r="G17" s="26">
        <f t="shared" si="0"/>
        <v>0</v>
      </c>
      <c r="H17" s="26">
        <f t="shared" si="1"/>
        <v>0</v>
      </c>
      <c r="I17" s="26">
        <f t="shared" si="2"/>
        <v>0</v>
      </c>
      <c r="J17" s="62"/>
    </row>
    <row r="18" spans="1:10" s="33" customFormat="1" ht="30.95" customHeight="1" x14ac:dyDescent="0.3">
      <c r="A18" s="31">
        <v>8</v>
      </c>
      <c r="B18" s="39" t="s">
        <v>42</v>
      </c>
      <c r="C18" s="61"/>
      <c r="D18" s="40" t="s">
        <v>30</v>
      </c>
      <c r="E18" s="44">
        <v>68</v>
      </c>
      <c r="F18" s="26"/>
      <c r="G18" s="26">
        <f t="shared" si="0"/>
        <v>0</v>
      </c>
      <c r="H18" s="26">
        <f t="shared" si="1"/>
        <v>0</v>
      </c>
      <c r="I18" s="26">
        <f t="shared" si="2"/>
        <v>0</v>
      </c>
      <c r="J18" s="62"/>
    </row>
    <row r="19" spans="1:10" s="24" customFormat="1" ht="30.95" customHeight="1" x14ac:dyDescent="0.25">
      <c r="A19" s="31">
        <v>9</v>
      </c>
      <c r="B19" s="39" t="s">
        <v>43</v>
      </c>
      <c r="C19" s="61"/>
      <c r="D19" s="40" t="s">
        <v>30</v>
      </c>
      <c r="E19" s="44">
        <v>79</v>
      </c>
      <c r="F19" s="26"/>
      <c r="G19" s="26">
        <f t="shared" si="0"/>
        <v>0</v>
      </c>
      <c r="H19" s="26">
        <f t="shared" si="1"/>
        <v>0</v>
      </c>
      <c r="I19" s="26">
        <f t="shared" si="2"/>
        <v>0</v>
      </c>
      <c r="J19" s="62"/>
    </row>
    <row r="20" spans="1:10" s="33" customFormat="1" ht="30.95" customHeight="1" x14ac:dyDescent="0.3">
      <c r="A20" s="31">
        <v>10</v>
      </c>
      <c r="B20" s="39" t="s">
        <v>44</v>
      </c>
      <c r="C20" s="61"/>
      <c r="D20" s="40" t="s">
        <v>30</v>
      </c>
      <c r="E20" s="44">
        <v>6</v>
      </c>
      <c r="F20" s="26"/>
      <c r="G20" s="26">
        <f t="shared" si="0"/>
        <v>0</v>
      </c>
      <c r="H20" s="26">
        <f t="shared" si="1"/>
        <v>0</v>
      </c>
      <c r="I20" s="26">
        <f t="shared" si="2"/>
        <v>0</v>
      </c>
      <c r="J20" s="62"/>
    </row>
    <row r="21" spans="1:10" s="33" customFormat="1" ht="30.95" customHeight="1" x14ac:dyDescent="0.3">
      <c r="A21" s="31">
        <v>11</v>
      </c>
      <c r="B21" s="39" t="s">
        <v>45</v>
      </c>
      <c r="C21" s="61"/>
      <c r="D21" s="40" t="s">
        <v>30</v>
      </c>
      <c r="E21" s="44">
        <v>227</v>
      </c>
      <c r="F21" s="26"/>
      <c r="G21" s="26">
        <f t="shared" si="0"/>
        <v>0</v>
      </c>
      <c r="H21" s="26">
        <f t="shared" si="1"/>
        <v>0</v>
      </c>
      <c r="I21" s="26">
        <f t="shared" si="2"/>
        <v>0</v>
      </c>
      <c r="J21" s="62"/>
    </row>
    <row r="22" spans="1:10" s="33" customFormat="1" ht="30.95" customHeight="1" x14ac:dyDescent="0.3">
      <c r="A22" s="31">
        <v>12</v>
      </c>
      <c r="B22" s="39" t="s">
        <v>46</v>
      </c>
      <c r="C22" s="61"/>
      <c r="D22" s="40" t="s">
        <v>30</v>
      </c>
      <c r="E22" s="44">
        <v>105</v>
      </c>
      <c r="F22" s="26"/>
      <c r="G22" s="26">
        <f t="shared" si="0"/>
        <v>0</v>
      </c>
      <c r="H22" s="26">
        <f t="shared" si="1"/>
        <v>0</v>
      </c>
      <c r="I22" s="26">
        <f t="shared" si="2"/>
        <v>0</v>
      </c>
      <c r="J22" s="62"/>
    </row>
    <row r="23" spans="1:10" s="33" customFormat="1" ht="30.95" customHeight="1" x14ac:dyDescent="0.3">
      <c r="A23" s="31">
        <v>13</v>
      </c>
      <c r="B23" s="39" t="s">
        <v>47</v>
      </c>
      <c r="C23" s="61"/>
      <c r="D23" s="40" t="s">
        <v>30</v>
      </c>
      <c r="E23" s="44">
        <v>100</v>
      </c>
      <c r="F23" s="26"/>
      <c r="G23" s="26">
        <f t="shared" si="0"/>
        <v>0</v>
      </c>
      <c r="H23" s="26">
        <f t="shared" si="1"/>
        <v>0</v>
      </c>
      <c r="I23" s="26">
        <f t="shared" si="2"/>
        <v>0</v>
      </c>
      <c r="J23" s="62"/>
    </row>
    <row r="24" spans="1:10" s="33" customFormat="1" ht="30.95" customHeight="1" x14ac:dyDescent="0.3">
      <c r="A24" s="31">
        <v>14</v>
      </c>
      <c r="B24" s="39" t="s">
        <v>48</v>
      </c>
      <c r="C24" s="61"/>
      <c r="D24" s="40" t="s">
        <v>30</v>
      </c>
      <c r="E24" s="44">
        <v>7</v>
      </c>
      <c r="F24" s="26"/>
      <c r="G24" s="26">
        <f t="shared" si="0"/>
        <v>0</v>
      </c>
      <c r="H24" s="26">
        <f t="shared" si="1"/>
        <v>0</v>
      </c>
      <c r="I24" s="26">
        <f t="shared" si="2"/>
        <v>0</v>
      </c>
      <c r="J24" s="62"/>
    </row>
    <row r="25" spans="1:10" s="24" customFormat="1" ht="30.95" customHeight="1" x14ac:dyDescent="0.25">
      <c r="A25" s="31">
        <v>15</v>
      </c>
      <c r="B25" s="39" t="s">
        <v>49</v>
      </c>
      <c r="C25" s="61"/>
      <c r="D25" s="40" t="s">
        <v>30</v>
      </c>
      <c r="E25" s="44">
        <v>5</v>
      </c>
      <c r="F25" s="26"/>
      <c r="G25" s="26">
        <f t="shared" si="0"/>
        <v>0</v>
      </c>
      <c r="H25" s="26">
        <f t="shared" si="1"/>
        <v>0</v>
      </c>
      <c r="I25" s="26">
        <f t="shared" si="2"/>
        <v>0</v>
      </c>
      <c r="J25" s="62"/>
    </row>
    <row r="26" spans="1:10" s="33" customFormat="1" ht="30.95" customHeight="1" x14ac:dyDescent="0.3">
      <c r="A26" s="31">
        <v>16</v>
      </c>
      <c r="B26" s="39" t="s">
        <v>50</v>
      </c>
      <c r="C26" s="61"/>
      <c r="D26" s="40" t="s">
        <v>30</v>
      </c>
      <c r="E26" s="44">
        <v>101</v>
      </c>
      <c r="F26" s="26"/>
      <c r="G26" s="26">
        <f t="shared" si="0"/>
        <v>0</v>
      </c>
      <c r="H26" s="26">
        <f t="shared" si="1"/>
        <v>0</v>
      </c>
      <c r="I26" s="26">
        <f t="shared" si="2"/>
        <v>0</v>
      </c>
      <c r="J26" s="62"/>
    </row>
    <row r="27" spans="1:10" s="33" customFormat="1" ht="30.95" customHeight="1" x14ac:dyDescent="0.3">
      <c r="A27" s="31">
        <v>17</v>
      </c>
      <c r="B27" s="39" t="s">
        <v>51</v>
      </c>
      <c r="C27" s="61"/>
      <c r="D27" s="40" t="s">
        <v>30</v>
      </c>
      <c r="E27" s="44">
        <v>5</v>
      </c>
      <c r="F27" s="26"/>
      <c r="G27" s="26">
        <f t="shared" si="0"/>
        <v>0</v>
      </c>
      <c r="H27" s="26">
        <f t="shared" si="1"/>
        <v>0</v>
      </c>
      <c r="I27" s="26">
        <f t="shared" si="2"/>
        <v>0</v>
      </c>
      <c r="J27" s="62"/>
    </row>
    <row r="28" spans="1:10" s="33" customFormat="1" ht="30.95" customHeight="1" x14ac:dyDescent="0.3">
      <c r="A28" s="31">
        <v>18</v>
      </c>
      <c r="B28" s="39" t="s">
        <v>52</v>
      </c>
      <c r="C28" s="61"/>
      <c r="D28" s="40" t="s">
        <v>30</v>
      </c>
      <c r="E28" s="44">
        <v>32</v>
      </c>
      <c r="F28" s="26"/>
      <c r="G28" s="26">
        <f t="shared" si="0"/>
        <v>0</v>
      </c>
      <c r="H28" s="26">
        <f t="shared" si="1"/>
        <v>0</v>
      </c>
      <c r="I28" s="26">
        <f t="shared" si="2"/>
        <v>0</v>
      </c>
      <c r="J28" s="62"/>
    </row>
    <row r="29" spans="1:10" s="33" customFormat="1" ht="30.95" customHeight="1" x14ac:dyDescent="0.3">
      <c r="A29" s="31">
        <v>19</v>
      </c>
      <c r="B29" s="39" t="s">
        <v>53</v>
      </c>
      <c r="C29" s="61"/>
      <c r="D29" s="40" t="s">
        <v>30</v>
      </c>
      <c r="E29" s="44">
        <v>1</v>
      </c>
      <c r="F29" s="26"/>
      <c r="G29" s="26">
        <f t="shared" si="0"/>
        <v>0</v>
      </c>
      <c r="H29" s="26">
        <f t="shared" si="1"/>
        <v>0</v>
      </c>
      <c r="I29" s="26">
        <f t="shared" si="2"/>
        <v>0</v>
      </c>
      <c r="J29" s="62"/>
    </row>
    <row r="30" spans="1:10" s="24" customFormat="1" ht="30.95" customHeight="1" x14ac:dyDescent="0.25">
      <c r="A30" s="31">
        <v>20</v>
      </c>
      <c r="B30" s="39" t="s">
        <v>54</v>
      </c>
      <c r="C30" s="61"/>
      <c r="D30" s="40" t="s">
        <v>30</v>
      </c>
      <c r="E30" s="44">
        <v>2</v>
      </c>
      <c r="F30" s="26"/>
      <c r="G30" s="26">
        <f t="shared" si="0"/>
        <v>0</v>
      </c>
      <c r="H30" s="26">
        <f t="shared" si="1"/>
        <v>0</v>
      </c>
      <c r="I30" s="26">
        <f t="shared" si="2"/>
        <v>0</v>
      </c>
      <c r="J30" s="62"/>
    </row>
    <row r="31" spans="1:10" s="33" customFormat="1" ht="30.95" customHeight="1" x14ac:dyDescent="0.3">
      <c r="A31" s="31">
        <v>21</v>
      </c>
      <c r="B31" s="39" t="s">
        <v>55</v>
      </c>
      <c r="C31" s="61"/>
      <c r="D31" s="40" t="s">
        <v>30</v>
      </c>
      <c r="E31" s="44">
        <v>2</v>
      </c>
      <c r="F31" s="26"/>
      <c r="G31" s="26">
        <f t="shared" si="0"/>
        <v>0</v>
      </c>
      <c r="H31" s="26">
        <f t="shared" si="1"/>
        <v>0</v>
      </c>
      <c r="I31" s="26">
        <f t="shared" si="2"/>
        <v>0</v>
      </c>
      <c r="J31" s="62"/>
    </row>
    <row r="32" spans="1:10" s="33" customFormat="1" ht="30.95" customHeight="1" x14ac:dyDescent="0.3">
      <c r="A32" s="31">
        <v>22</v>
      </c>
      <c r="B32" s="39" t="s">
        <v>56</v>
      </c>
      <c r="C32" s="61"/>
      <c r="D32" s="40" t="s">
        <v>30</v>
      </c>
      <c r="E32" s="44">
        <v>2</v>
      </c>
      <c r="F32" s="26"/>
      <c r="G32" s="26">
        <f t="shared" si="0"/>
        <v>0</v>
      </c>
      <c r="H32" s="26">
        <f t="shared" si="1"/>
        <v>0</v>
      </c>
      <c r="I32" s="26">
        <f t="shared" si="2"/>
        <v>0</v>
      </c>
      <c r="J32" s="62"/>
    </row>
    <row r="33" spans="1:10" s="33" customFormat="1" ht="30.95" customHeight="1" x14ac:dyDescent="0.3">
      <c r="A33" s="31">
        <v>23</v>
      </c>
      <c r="B33" s="39" t="s">
        <v>57</v>
      </c>
      <c r="C33" s="61"/>
      <c r="D33" s="40" t="s">
        <v>30</v>
      </c>
      <c r="E33" s="44">
        <v>1</v>
      </c>
      <c r="F33" s="26"/>
      <c r="G33" s="26">
        <f t="shared" si="0"/>
        <v>0</v>
      </c>
      <c r="H33" s="26">
        <f t="shared" si="1"/>
        <v>0</v>
      </c>
      <c r="I33" s="26">
        <f t="shared" si="2"/>
        <v>0</v>
      </c>
      <c r="J33" s="62"/>
    </row>
    <row r="34" spans="1:10" s="33" customFormat="1" ht="30.95" customHeight="1" x14ac:dyDescent="0.3">
      <c r="A34" s="31">
        <v>24</v>
      </c>
      <c r="B34" s="39" t="s">
        <v>58</v>
      </c>
      <c r="C34" s="61"/>
      <c r="D34" s="40" t="s">
        <v>30</v>
      </c>
      <c r="E34" s="44">
        <v>4</v>
      </c>
      <c r="F34" s="26"/>
      <c r="G34" s="26">
        <f t="shared" si="0"/>
        <v>0</v>
      </c>
      <c r="H34" s="26">
        <f t="shared" si="1"/>
        <v>0</v>
      </c>
      <c r="I34" s="26">
        <f t="shared" si="2"/>
        <v>0</v>
      </c>
      <c r="J34" s="62"/>
    </row>
    <row r="35" spans="1:10" s="33" customFormat="1" ht="30.95" customHeight="1" x14ac:dyDescent="0.3">
      <c r="A35" s="31">
        <v>25</v>
      </c>
      <c r="B35" s="39" t="s">
        <v>59</v>
      </c>
      <c r="C35" s="61"/>
      <c r="D35" s="40" t="s">
        <v>30</v>
      </c>
      <c r="E35" s="44">
        <v>67</v>
      </c>
      <c r="F35" s="26"/>
      <c r="G35" s="26">
        <f t="shared" si="0"/>
        <v>0</v>
      </c>
      <c r="H35" s="26">
        <f t="shared" si="1"/>
        <v>0</v>
      </c>
      <c r="I35" s="26">
        <f t="shared" si="2"/>
        <v>0</v>
      </c>
      <c r="J35" s="62"/>
    </row>
    <row r="36" spans="1:10" s="24" customFormat="1" ht="30.95" customHeight="1" x14ac:dyDescent="0.25">
      <c r="A36" s="31">
        <v>26</v>
      </c>
      <c r="B36" s="39" t="s">
        <v>60</v>
      </c>
      <c r="C36" s="61"/>
      <c r="D36" s="40" t="s">
        <v>30</v>
      </c>
      <c r="E36" s="44">
        <v>65</v>
      </c>
      <c r="F36" s="26"/>
      <c r="G36" s="26">
        <f t="shared" si="0"/>
        <v>0</v>
      </c>
      <c r="H36" s="26">
        <f t="shared" si="1"/>
        <v>0</v>
      </c>
      <c r="I36" s="26">
        <f t="shared" si="2"/>
        <v>0</v>
      </c>
      <c r="J36" s="62"/>
    </row>
    <row r="37" spans="1:10" s="33" customFormat="1" ht="30.95" customHeight="1" x14ac:dyDescent="0.3">
      <c r="A37" s="31">
        <v>27</v>
      </c>
      <c r="B37" s="39" t="s">
        <v>61</v>
      </c>
      <c r="C37" s="61"/>
      <c r="D37" s="40" t="s">
        <v>30</v>
      </c>
      <c r="E37" s="44">
        <v>43</v>
      </c>
      <c r="F37" s="26"/>
      <c r="G37" s="26">
        <f t="shared" si="0"/>
        <v>0</v>
      </c>
      <c r="H37" s="26">
        <f t="shared" si="1"/>
        <v>0</v>
      </c>
      <c r="I37" s="26">
        <f t="shared" si="2"/>
        <v>0</v>
      </c>
      <c r="J37" s="62"/>
    </row>
    <row r="38" spans="1:10" s="33" customFormat="1" ht="30.95" customHeight="1" x14ac:dyDescent="0.3">
      <c r="A38" s="31">
        <v>28</v>
      </c>
      <c r="B38" s="39" t="s">
        <v>62</v>
      </c>
      <c r="C38" s="61"/>
      <c r="D38" s="40" t="s">
        <v>30</v>
      </c>
      <c r="E38" s="44">
        <v>15</v>
      </c>
      <c r="F38" s="26"/>
      <c r="G38" s="26">
        <f t="shared" si="0"/>
        <v>0</v>
      </c>
      <c r="H38" s="26">
        <f t="shared" si="1"/>
        <v>0</v>
      </c>
      <c r="I38" s="26">
        <f t="shared" si="2"/>
        <v>0</v>
      </c>
      <c r="J38" s="62"/>
    </row>
    <row r="39" spans="1:10" s="33" customFormat="1" ht="30.95" customHeight="1" x14ac:dyDescent="0.3">
      <c r="A39" s="31">
        <v>29</v>
      </c>
      <c r="B39" s="39" t="s">
        <v>63</v>
      </c>
      <c r="C39" s="61"/>
      <c r="D39" s="40" t="s">
        <v>30</v>
      </c>
      <c r="E39" s="44">
        <v>12</v>
      </c>
      <c r="F39" s="26"/>
      <c r="G39" s="26">
        <f t="shared" si="0"/>
        <v>0</v>
      </c>
      <c r="H39" s="26">
        <f t="shared" si="1"/>
        <v>0</v>
      </c>
      <c r="I39" s="26">
        <f t="shared" si="2"/>
        <v>0</v>
      </c>
      <c r="J39" s="62"/>
    </row>
    <row r="40" spans="1:10" s="33" customFormat="1" ht="30.95" customHeight="1" x14ac:dyDescent="0.3">
      <c r="A40" s="31">
        <v>30</v>
      </c>
      <c r="B40" s="39" t="s">
        <v>64</v>
      </c>
      <c r="C40" s="61"/>
      <c r="D40" s="40" t="s">
        <v>30</v>
      </c>
      <c r="E40" s="44">
        <v>4</v>
      </c>
      <c r="F40" s="26"/>
      <c r="G40" s="26">
        <f t="shared" si="0"/>
        <v>0</v>
      </c>
      <c r="H40" s="26">
        <f t="shared" si="1"/>
        <v>0</v>
      </c>
      <c r="I40" s="26">
        <f t="shared" si="2"/>
        <v>0</v>
      </c>
      <c r="J40" s="62"/>
    </row>
    <row r="41" spans="1:10" s="24" customFormat="1" ht="30.95" customHeight="1" x14ac:dyDescent="0.25">
      <c r="A41" s="31">
        <v>31</v>
      </c>
      <c r="B41" s="39" t="s">
        <v>65</v>
      </c>
      <c r="C41" s="61"/>
      <c r="D41" s="40" t="s">
        <v>30</v>
      </c>
      <c r="E41" s="44">
        <v>37</v>
      </c>
      <c r="F41" s="26"/>
      <c r="G41" s="26">
        <f t="shared" si="0"/>
        <v>0</v>
      </c>
      <c r="H41" s="26">
        <f t="shared" si="1"/>
        <v>0</v>
      </c>
      <c r="I41" s="26">
        <f t="shared" si="2"/>
        <v>0</v>
      </c>
      <c r="J41" s="62"/>
    </row>
    <row r="42" spans="1:10" s="33" customFormat="1" ht="30.95" customHeight="1" x14ac:dyDescent="0.3">
      <c r="A42" s="31">
        <v>32</v>
      </c>
      <c r="B42" s="39" t="s">
        <v>66</v>
      </c>
      <c r="C42" s="61"/>
      <c r="D42" s="40" t="s">
        <v>30</v>
      </c>
      <c r="E42" s="44">
        <v>30</v>
      </c>
      <c r="F42" s="26"/>
      <c r="G42" s="26">
        <f t="shared" si="0"/>
        <v>0</v>
      </c>
      <c r="H42" s="26">
        <f t="shared" si="1"/>
        <v>0</v>
      </c>
      <c r="I42" s="26">
        <f t="shared" si="2"/>
        <v>0</v>
      </c>
      <c r="J42" s="62"/>
    </row>
    <row r="43" spans="1:10" s="33" customFormat="1" ht="30.95" customHeight="1" x14ac:dyDescent="0.3">
      <c r="A43" s="31">
        <v>33</v>
      </c>
      <c r="B43" s="39" t="s">
        <v>67</v>
      </c>
      <c r="C43" s="61"/>
      <c r="D43" s="40" t="s">
        <v>30</v>
      </c>
      <c r="E43" s="44">
        <v>23</v>
      </c>
      <c r="F43" s="26"/>
      <c r="G43" s="26">
        <f t="shared" si="0"/>
        <v>0</v>
      </c>
      <c r="H43" s="26">
        <f t="shared" si="1"/>
        <v>0</v>
      </c>
      <c r="I43" s="26">
        <f t="shared" si="2"/>
        <v>0</v>
      </c>
      <c r="J43" s="62"/>
    </row>
    <row r="44" spans="1:10" s="33" customFormat="1" ht="30.95" customHeight="1" x14ac:dyDescent="0.3">
      <c r="A44" s="31">
        <v>34</v>
      </c>
      <c r="B44" s="39" t="s">
        <v>68</v>
      </c>
      <c r="C44" s="61"/>
      <c r="D44" s="40" t="s">
        <v>30</v>
      </c>
      <c r="E44" s="44">
        <v>2</v>
      </c>
      <c r="F44" s="26"/>
      <c r="G44" s="26">
        <f t="shared" si="0"/>
        <v>0</v>
      </c>
      <c r="H44" s="26">
        <f t="shared" si="1"/>
        <v>0</v>
      </c>
      <c r="I44" s="26">
        <f t="shared" si="2"/>
        <v>0</v>
      </c>
      <c r="J44" s="62"/>
    </row>
    <row r="45" spans="1:10" s="33" customFormat="1" ht="30.95" customHeight="1" x14ac:dyDescent="0.3">
      <c r="A45" s="31">
        <v>35</v>
      </c>
      <c r="B45" s="39" t="s">
        <v>69</v>
      </c>
      <c r="C45" s="61"/>
      <c r="D45" s="40" t="s">
        <v>30</v>
      </c>
      <c r="E45" s="44">
        <v>15</v>
      </c>
      <c r="F45" s="26"/>
      <c r="G45" s="26">
        <f t="shared" si="0"/>
        <v>0</v>
      </c>
      <c r="H45" s="26">
        <f t="shared" si="1"/>
        <v>0</v>
      </c>
      <c r="I45" s="26">
        <f t="shared" si="2"/>
        <v>0</v>
      </c>
      <c r="J45" s="62"/>
    </row>
    <row r="46" spans="1:10" s="33" customFormat="1" ht="30.95" customHeight="1" x14ac:dyDescent="0.3">
      <c r="A46" s="31">
        <v>36</v>
      </c>
      <c r="B46" s="39" t="s">
        <v>70</v>
      </c>
      <c r="C46" s="61"/>
      <c r="D46" s="40" t="s">
        <v>30</v>
      </c>
      <c r="E46" s="44">
        <v>2</v>
      </c>
      <c r="F46" s="26"/>
      <c r="G46" s="26">
        <f t="shared" si="0"/>
        <v>0</v>
      </c>
      <c r="H46" s="26">
        <f t="shared" si="1"/>
        <v>0</v>
      </c>
      <c r="I46" s="26">
        <f t="shared" si="2"/>
        <v>0</v>
      </c>
      <c r="J46" s="62"/>
    </row>
    <row r="47" spans="1:10" s="24" customFormat="1" ht="30.95" customHeight="1" x14ac:dyDescent="0.25">
      <c r="A47" s="31">
        <v>37</v>
      </c>
      <c r="B47" s="39" t="s">
        <v>71</v>
      </c>
      <c r="C47" s="61"/>
      <c r="D47" s="40" t="s">
        <v>30</v>
      </c>
      <c r="E47" s="44">
        <v>3</v>
      </c>
      <c r="F47" s="26"/>
      <c r="G47" s="26">
        <f t="shared" si="0"/>
        <v>0</v>
      </c>
      <c r="H47" s="26">
        <f t="shared" si="1"/>
        <v>0</v>
      </c>
      <c r="I47" s="26">
        <f t="shared" si="2"/>
        <v>0</v>
      </c>
      <c r="J47" s="62"/>
    </row>
    <row r="48" spans="1:10" s="33" customFormat="1" ht="30.95" customHeight="1" x14ac:dyDescent="0.3">
      <c r="A48" s="31">
        <v>38</v>
      </c>
      <c r="B48" s="39" t="s">
        <v>72</v>
      </c>
      <c r="C48" s="61"/>
      <c r="D48" s="40" t="s">
        <v>30</v>
      </c>
      <c r="E48" s="44">
        <v>5</v>
      </c>
      <c r="F48" s="26"/>
      <c r="G48" s="26">
        <f t="shared" si="0"/>
        <v>0</v>
      </c>
      <c r="H48" s="26">
        <f t="shared" si="1"/>
        <v>0</v>
      </c>
      <c r="I48" s="26">
        <f t="shared" si="2"/>
        <v>0</v>
      </c>
      <c r="J48" s="62"/>
    </row>
    <row r="49" spans="1:10" s="33" customFormat="1" ht="30.95" customHeight="1" x14ac:dyDescent="0.3">
      <c r="A49" s="31">
        <v>39</v>
      </c>
      <c r="B49" s="39" t="s">
        <v>73</v>
      </c>
      <c r="C49" s="61"/>
      <c r="D49" s="40" t="s">
        <v>30</v>
      </c>
      <c r="E49" s="44">
        <v>3</v>
      </c>
      <c r="F49" s="26"/>
      <c r="G49" s="26">
        <f t="shared" si="0"/>
        <v>0</v>
      </c>
      <c r="H49" s="26">
        <f t="shared" si="1"/>
        <v>0</v>
      </c>
      <c r="I49" s="26">
        <f t="shared" si="2"/>
        <v>0</v>
      </c>
      <c r="J49" s="62"/>
    </row>
    <row r="50" spans="1:10" s="33" customFormat="1" ht="30.95" customHeight="1" x14ac:dyDescent="0.3">
      <c r="A50" s="31">
        <v>40</v>
      </c>
      <c r="B50" s="39" t="s">
        <v>74</v>
      </c>
      <c r="C50" s="61"/>
      <c r="D50" s="40" t="s">
        <v>30</v>
      </c>
      <c r="E50" s="44">
        <v>11</v>
      </c>
      <c r="F50" s="26"/>
      <c r="G50" s="26">
        <f t="shared" si="0"/>
        <v>0</v>
      </c>
      <c r="H50" s="26">
        <f t="shared" si="1"/>
        <v>0</v>
      </c>
      <c r="I50" s="26">
        <f t="shared" si="2"/>
        <v>0</v>
      </c>
      <c r="J50" s="62"/>
    </row>
    <row r="51" spans="1:10" s="33" customFormat="1" ht="30.95" customHeight="1" x14ac:dyDescent="0.3">
      <c r="A51" s="31">
        <v>41</v>
      </c>
      <c r="B51" s="39" t="s">
        <v>75</v>
      </c>
      <c r="C51" s="61"/>
      <c r="D51" s="40" t="s">
        <v>30</v>
      </c>
      <c r="E51" s="44">
        <v>4</v>
      </c>
      <c r="F51" s="26"/>
      <c r="G51" s="26">
        <f t="shared" si="0"/>
        <v>0</v>
      </c>
      <c r="H51" s="26">
        <f t="shared" si="1"/>
        <v>0</v>
      </c>
      <c r="I51" s="26">
        <f t="shared" si="2"/>
        <v>0</v>
      </c>
      <c r="J51" s="62"/>
    </row>
    <row r="52" spans="1:10" s="24" customFormat="1" ht="30.95" customHeight="1" x14ac:dyDescent="0.25">
      <c r="A52" s="31">
        <v>42</v>
      </c>
      <c r="B52" s="39" t="s">
        <v>76</v>
      </c>
      <c r="C52" s="61"/>
      <c r="D52" s="40" t="s">
        <v>30</v>
      </c>
      <c r="E52" s="44">
        <v>5</v>
      </c>
      <c r="F52" s="26"/>
      <c r="G52" s="26">
        <f t="shared" si="0"/>
        <v>0</v>
      </c>
      <c r="H52" s="26">
        <f t="shared" si="1"/>
        <v>0</v>
      </c>
      <c r="I52" s="26">
        <f t="shared" si="2"/>
        <v>0</v>
      </c>
      <c r="J52" s="62"/>
    </row>
    <row r="53" spans="1:10" s="33" customFormat="1" ht="30.95" customHeight="1" x14ac:dyDescent="0.3">
      <c r="A53" s="31">
        <v>43</v>
      </c>
      <c r="B53" s="39" t="s">
        <v>77</v>
      </c>
      <c r="C53" s="61"/>
      <c r="D53" s="40" t="s">
        <v>30</v>
      </c>
      <c r="E53" s="44">
        <v>1</v>
      </c>
      <c r="F53" s="26"/>
      <c r="G53" s="26">
        <f t="shared" si="0"/>
        <v>0</v>
      </c>
      <c r="H53" s="26">
        <f t="shared" si="1"/>
        <v>0</v>
      </c>
      <c r="I53" s="26">
        <f t="shared" si="2"/>
        <v>0</v>
      </c>
      <c r="J53" s="62"/>
    </row>
    <row r="54" spans="1:10" s="33" customFormat="1" ht="30.95" customHeight="1" x14ac:dyDescent="0.3">
      <c r="A54" s="31">
        <v>44</v>
      </c>
      <c r="B54" s="39" t="s">
        <v>78</v>
      </c>
      <c r="C54" s="61"/>
      <c r="D54" s="40" t="s">
        <v>30</v>
      </c>
      <c r="E54" s="44">
        <v>1</v>
      </c>
      <c r="F54" s="26"/>
      <c r="G54" s="26">
        <f t="shared" si="0"/>
        <v>0</v>
      </c>
      <c r="H54" s="26">
        <f t="shared" si="1"/>
        <v>0</v>
      </c>
      <c r="I54" s="26">
        <f t="shared" si="2"/>
        <v>0</v>
      </c>
      <c r="J54" s="62"/>
    </row>
    <row r="55" spans="1:10" s="33" customFormat="1" ht="30.95" customHeight="1" x14ac:dyDescent="0.3">
      <c r="A55" s="31">
        <v>45</v>
      </c>
      <c r="B55" s="39" t="s">
        <v>79</v>
      </c>
      <c r="C55" s="61"/>
      <c r="D55" s="40" t="s">
        <v>30</v>
      </c>
      <c r="E55" s="44">
        <v>5</v>
      </c>
      <c r="F55" s="26"/>
      <c r="G55" s="26">
        <f t="shared" si="0"/>
        <v>0</v>
      </c>
      <c r="H55" s="26">
        <f t="shared" si="1"/>
        <v>0</v>
      </c>
      <c r="I55" s="26">
        <f t="shared" si="2"/>
        <v>0</v>
      </c>
      <c r="J55" s="62"/>
    </row>
    <row r="56" spans="1:10" s="33" customFormat="1" ht="30.95" customHeight="1" x14ac:dyDescent="0.3">
      <c r="A56" s="31">
        <v>46</v>
      </c>
      <c r="B56" s="39" t="s">
        <v>80</v>
      </c>
      <c r="C56" s="61"/>
      <c r="D56" s="40" t="s">
        <v>30</v>
      </c>
      <c r="E56" s="44">
        <v>32</v>
      </c>
      <c r="F56" s="26"/>
      <c r="G56" s="26">
        <f t="shared" si="0"/>
        <v>0</v>
      </c>
      <c r="H56" s="26">
        <f t="shared" si="1"/>
        <v>0</v>
      </c>
      <c r="I56" s="26">
        <f t="shared" si="2"/>
        <v>0</v>
      </c>
      <c r="J56" s="62"/>
    </row>
    <row r="57" spans="1:10" s="33" customFormat="1" ht="30.95" customHeight="1" x14ac:dyDescent="0.3">
      <c r="A57" s="31">
        <v>47</v>
      </c>
      <c r="B57" s="39" t="s">
        <v>81</v>
      </c>
      <c r="C57" s="61"/>
      <c r="D57" s="40" t="s">
        <v>30</v>
      </c>
      <c r="E57" s="44">
        <v>3</v>
      </c>
      <c r="F57" s="26"/>
      <c r="G57" s="26">
        <f t="shared" si="0"/>
        <v>0</v>
      </c>
      <c r="H57" s="26">
        <f t="shared" si="1"/>
        <v>0</v>
      </c>
      <c r="I57" s="26">
        <f t="shared" si="2"/>
        <v>0</v>
      </c>
      <c r="J57" s="62"/>
    </row>
    <row r="58" spans="1:10" s="24" customFormat="1" ht="30.95" customHeight="1" x14ac:dyDescent="0.25">
      <c r="A58" s="31">
        <v>48</v>
      </c>
      <c r="B58" s="39" t="s">
        <v>82</v>
      </c>
      <c r="C58" s="61"/>
      <c r="D58" s="40" t="s">
        <v>30</v>
      </c>
      <c r="E58" s="44">
        <v>2</v>
      </c>
      <c r="F58" s="26"/>
      <c r="G58" s="26">
        <f t="shared" si="0"/>
        <v>0</v>
      </c>
      <c r="H58" s="26">
        <f t="shared" si="1"/>
        <v>0</v>
      </c>
      <c r="I58" s="26">
        <f t="shared" si="2"/>
        <v>0</v>
      </c>
      <c r="J58" s="62"/>
    </row>
    <row r="59" spans="1:10" s="33" customFormat="1" ht="30.95" customHeight="1" x14ac:dyDescent="0.3">
      <c r="A59" s="31">
        <v>49</v>
      </c>
      <c r="B59" s="39" t="s">
        <v>83</v>
      </c>
      <c r="C59" s="61"/>
      <c r="D59" s="40" t="s">
        <v>30</v>
      </c>
      <c r="E59" s="44">
        <v>19</v>
      </c>
      <c r="F59" s="26"/>
      <c r="G59" s="26">
        <f t="shared" si="0"/>
        <v>0</v>
      </c>
      <c r="H59" s="26">
        <f t="shared" si="1"/>
        <v>0</v>
      </c>
      <c r="I59" s="26">
        <f t="shared" si="2"/>
        <v>0</v>
      </c>
      <c r="J59" s="62"/>
    </row>
    <row r="60" spans="1:10" s="33" customFormat="1" ht="30.95" customHeight="1" x14ac:dyDescent="0.3">
      <c r="A60" s="31">
        <v>50</v>
      </c>
      <c r="B60" s="39" t="s">
        <v>84</v>
      </c>
      <c r="C60" s="61"/>
      <c r="D60" s="40" t="s">
        <v>30</v>
      </c>
      <c r="E60" s="44">
        <v>59</v>
      </c>
      <c r="F60" s="26"/>
      <c r="G60" s="26">
        <f t="shared" si="0"/>
        <v>0</v>
      </c>
      <c r="H60" s="26">
        <f t="shared" si="1"/>
        <v>0</v>
      </c>
      <c r="I60" s="26">
        <f t="shared" si="2"/>
        <v>0</v>
      </c>
      <c r="J60" s="62"/>
    </row>
    <row r="61" spans="1:10" s="33" customFormat="1" ht="30.95" customHeight="1" x14ac:dyDescent="0.3">
      <c r="A61" s="31">
        <v>51</v>
      </c>
      <c r="B61" s="39" t="s">
        <v>85</v>
      </c>
      <c r="C61" s="61"/>
      <c r="D61" s="40" t="s">
        <v>30</v>
      </c>
      <c r="E61" s="44">
        <v>51</v>
      </c>
      <c r="F61" s="26"/>
      <c r="G61" s="26">
        <f t="shared" si="0"/>
        <v>0</v>
      </c>
      <c r="H61" s="26">
        <f t="shared" si="1"/>
        <v>0</v>
      </c>
      <c r="I61" s="26">
        <f t="shared" si="2"/>
        <v>0</v>
      </c>
      <c r="J61" s="62"/>
    </row>
    <row r="62" spans="1:10" s="33" customFormat="1" ht="30.95" customHeight="1" x14ac:dyDescent="0.3">
      <c r="A62" s="31">
        <v>52</v>
      </c>
      <c r="B62" s="39" t="s">
        <v>86</v>
      </c>
      <c r="C62" s="61"/>
      <c r="D62" s="40" t="s">
        <v>30</v>
      </c>
      <c r="E62" s="44">
        <v>19</v>
      </c>
      <c r="F62" s="26"/>
      <c r="G62" s="26">
        <f t="shared" si="0"/>
        <v>0</v>
      </c>
      <c r="H62" s="26">
        <f t="shared" si="1"/>
        <v>0</v>
      </c>
      <c r="I62" s="26">
        <f t="shared" si="2"/>
        <v>0</v>
      </c>
      <c r="J62" s="62"/>
    </row>
    <row r="63" spans="1:10" s="24" customFormat="1" ht="30.95" customHeight="1" x14ac:dyDescent="0.25">
      <c r="A63" s="31">
        <v>53</v>
      </c>
      <c r="B63" s="39" t="s">
        <v>87</v>
      </c>
      <c r="C63" s="61"/>
      <c r="D63" s="40" t="s">
        <v>30</v>
      </c>
      <c r="E63" s="44">
        <v>1</v>
      </c>
      <c r="F63" s="26"/>
      <c r="G63" s="26">
        <f t="shared" si="0"/>
        <v>0</v>
      </c>
      <c r="H63" s="26">
        <f t="shared" si="1"/>
        <v>0</v>
      </c>
      <c r="I63" s="26">
        <f t="shared" si="2"/>
        <v>0</v>
      </c>
      <c r="J63" s="62"/>
    </row>
    <row r="64" spans="1:10" s="33" customFormat="1" ht="30.95" customHeight="1" x14ac:dyDescent="0.3">
      <c r="A64" s="31">
        <v>54</v>
      </c>
      <c r="B64" s="39" t="s">
        <v>88</v>
      </c>
      <c r="C64" s="61"/>
      <c r="D64" s="40" t="s">
        <v>30</v>
      </c>
      <c r="E64" s="44">
        <v>13</v>
      </c>
      <c r="F64" s="26"/>
      <c r="G64" s="26">
        <f t="shared" si="0"/>
        <v>0</v>
      </c>
      <c r="H64" s="26">
        <f t="shared" si="1"/>
        <v>0</v>
      </c>
      <c r="I64" s="26">
        <f t="shared" si="2"/>
        <v>0</v>
      </c>
      <c r="J64" s="62"/>
    </row>
    <row r="65" spans="1:10" s="33" customFormat="1" ht="30.95" customHeight="1" x14ac:dyDescent="0.3">
      <c r="A65" s="31">
        <v>55</v>
      </c>
      <c r="B65" s="39" t="s">
        <v>89</v>
      </c>
      <c r="C65" s="61"/>
      <c r="D65" s="40" t="s">
        <v>30</v>
      </c>
      <c r="E65" s="44">
        <v>568</v>
      </c>
      <c r="F65" s="26"/>
      <c r="G65" s="26">
        <f t="shared" si="0"/>
        <v>0</v>
      </c>
      <c r="H65" s="26">
        <f t="shared" si="1"/>
        <v>0</v>
      </c>
      <c r="I65" s="26">
        <f t="shared" si="2"/>
        <v>0</v>
      </c>
      <c r="J65" s="62"/>
    </row>
    <row r="66" spans="1:10" s="33" customFormat="1" ht="30.95" customHeight="1" x14ac:dyDescent="0.3">
      <c r="A66" s="31">
        <v>56</v>
      </c>
      <c r="B66" s="39" t="s">
        <v>90</v>
      </c>
      <c r="C66" s="61"/>
      <c r="D66" s="40" t="s">
        <v>30</v>
      </c>
      <c r="E66" s="44">
        <v>174</v>
      </c>
      <c r="F66" s="26"/>
      <c r="G66" s="26">
        <f t="shared" si="0"/>
        <v>0</v>
      </c>
      <c r="H66" s="26">
        <f t="shared" si="1"/>
        <v>0</v>
      </c>
      <c r="I66" s="26">
        <f t="shared" si="2"/>
        <v>0</v>
      </c>
      <c r="J66" s="62"/>
    </row>
    <row r="67" spans="1:10" s="33" customFormat="1" ht="30.95" customHeight="1" x14ac:dyDescent="0.3">
      <c r="A67" s="31">
        <v>57</v>
      </c>
      <c r="B67" s="39" t="s">
        <v>91</v>
      </c>
      <c r="C67" s="61"/>
      <c r="D67" s="40" t="s">
        <v>26</v>
      </c>
      <c r="E67" s="44">
        <v>38</v>
      </c>
      <c r="F67" s="26"/>
      <c r="G67" s="26">
        <f t="shared" si="0"/>
        <v>0</v>
      </c>
      <c r="H67" s="26">
        <f t="shared" si="1"/>
        <v>0</v>
      </c>
      <c r="I67" s="26">
        <f t="shared" si="2"/>
        <v>0</v>
      </c>
      <c r="J67" s="62"/>
    </row>
    <row r="68" spans="1:10" s="33" customFormat="1" ht="30.95" customHeight="1" x14ac:dyDescent="0.3">
      <c r="A68" s="31">
        <v>58</v>
      </c>
      <c r="B68" s="39" t="s">
        <v>92</v>
      </c>
      <c r="C68" s="61"/>
      <c r="D68" s="40" t="s">
        <v>26</v>
      </c>
      <c r="E68" s="44">
        <v>8</v>
      </c>
      <c r="F68" s="26"/>
      <c r="G68" s="26">
        <f t="shared" si="0"/>
        <v>0</v>
      </c>
      <c r="H68" s="26">
        <f t="shared" si="1"/>
        <v>0</v>
      </c>
      <c r="I68" s="26">
        <f t="shared" si="2"/>
        <v>0</v>
      </c>
      <c r="J68" s="62"/>
    </row>
    <row r="69" spans="1:10" s="24" customFormat="1" ht="30.95" customHeight="1" x14ac:dyDescent="0.25">
      <c r="A69" s="31">
        <v>59</v>
      </c>
      <c r="B69" s="39" t="s">
        <v>93</v>
      </c>
      <c r="C69" s="61"/>
      <c r="D69" s="40" t="s">
        <v>26</v>
      </c>
      <c r="E69" s="44">
        <v>11</v>
      </c>
      <c r="F69" s="26"/>
      <c r="G69" s="26">
        <f t="shared" si="0"/>
        <v>0</v>
      </c>
      <c r="H69" s="26">
        <f t="shared" si="1"/>
        <v>0</v>
      </c>
      <c r="I69" s="26">
        <f t="shared" si="2"/>
        <v>0</v>
      </c>
      <c r="J69" s="62"/>
    </row>
    <row r="70" spans="1:10" s="33" customFormat="1" ht="30.95" customHeight="1" x14ac:dyDescent="0.3">
      <c r="A70" s="31">
        <v>60</v>
      </c>
      <c r="B70" s="39" t="s">
        <v>94</v>
      </c>
      <c r="C70" s="61"/>
      <c r="D70" s="40" t="s">
        <v>26</v>
      </c>
      <c r="E70" s="44">
        <v>30</v>
      </c>
      <c r="F70" s="26"/>
      <c r="G70" s="26">
        <f t="shared" si="0"/>
        <v>0</v>
      </c>
      <c r="H70" s="26">
        <f t="shared" si="1"/>
        <v>0</v>
      </c>
      <c r="I70" s="26">
        <f t="shared" si="2"/>
        <v>0</v>
      </c>
      <c r="J70" s="62"/>
    </row>
    <row r="71" spans="1:10" s="33" customFormat="1" ht="30.95" customHeight="1" x14ac:dyDescent="0.3">
      <c r="A71" s="31">
        <v>61</v>
      </c>
      <c r="B71" s="39" t="s">
        <v>95</v>
      </c>
      <c r="C71" s="61"/>
      <c r="D71" s="40" t="s">
        <v>26</v>
      </c>
      <c r="E71" s="44">
        <v>12</v>
      </c>
      <c r="F71" s="26"/>
      <c r="G71" s="26">
        <f t="shared" si="0"/>
        <v>0</v>
      </c>
      <c r="H71" s="26">
        <f t="shared" si="1"/>
        <v>0</v>
      </c>
      <c r="I71" s="26">
        <f t="shared" si="2"/>
        <v>0</v>
      </c>
      <c r="J71" s="62"/>
    </row>
    <row r="72" spans="1:10" s="33" customFormat="1" ht="30.95" customHeight="1" x14ac:dyDescent="0.3">
      <c r="A72" s="31">
        <v>62</v>
      </c>
      <c r="B72" s="39" t="s">
        <v>96</v>
      </c>
      <c r="C72" s="61"/>
      <c r="D72" s="40" t="s">
        <v>26</v>
      </c>
      <c r="E72" s="44">
        <v>38</v>
      </c>
      <c r="F72" s="26"/>
      <c r="G72" s="26">
        <f t="shared" si="0"/>
        <v>0</v>
      </c>
      <c r="H72" s="26">
        <f t="shared" si="1"/>
        <v>0</v>
      </c>
      <c r="I72" s="26">
        <f t="shared" si="2"/>
        <v>0</v>
      </c>
      <c r="J72" s="62"/>
    </row>
    <row r="73" spans="1:10" s="33" customFormat="1" ht="30.95" customHeight="1" x14ac:dyDescent="0.3">
      <c r="A73" s="31">
        <v>63</v>
      </c>
      <c r="B73" s="39" t="s">
        <v>97</v>
      </c>
      <c r="C73" s="61"/>
      <c r="D73" s="40" t="s">
        <v>26</v>
      </c>
      <c r="E73" s="44">
        <v>2</v>
      </c>
      <c r="F73" s="26"/>
      <c r="G73" s="26">
        <f t="shared" si="0"/>
        <v>0</v>
      </c>
      <c r="H73" s="26">
        <f t="shared" si="1"/>
        <v>0</v>
      </c>
      <c r="I73" s="26">
        <f t="shared" si="2"/>
        <v>0</v>
      </c>
      <c r="J73" s="62"/>
    </row>
    <row r="74" spans="1:10" s="24" customFormat="1" ht="30.95" customHeight="1" x14ac:dyDescent="0.25">
      <c r="A74" s="31">
        <v>64</v>
      </c>
      <c r="B74" s="39" t="s">
        <v>98</v>
      </c>
      <c r="C74" s="61"/>
      <c r="D74" s="40" t="s">
        <v>26</v>
      </c>
      <c r="E74" s="44">
        <v>1</v>
      </c>
      <c r="F74" s="26"/>
      <c r="G74" s="26">
        <f t="shared" si="0"/>
        <v>0</v>
      </c>
      <c r="H74" s="26">
        <f t="shared" si="1"/>
        <v>0</v>
      </c>
      <c r="I74" s="26">
        <f t="shared" si="2"/>
        <v>0</v>
      </c>
      <c r="J74" s="62"/>
    </row>
    <row r="75" spans="1:10" s="33" customFormat="1" ht="30.95" customHeight="1" x14ac:dyDescent="0.3">
      <c r="A75" s="31">
        <v>65</v>
      </c>
      <c r="B75" s="39" t="s">
        <v>99</v>
      </c>
      <c r="C75" s="61"/>
      <c r="D75" s="40" t="s">
        <v>26</v>
      </c>
      <c r="E75" s="44">
        <v>10</v>
      </c>
      <c r="F75" s="26"/>
      <c r="G75" s="26">
        <f t="shared" si="0"/>
        <v>0</v>
      </c>
      <c r="H75" s="26">
        <f t="shared" si="1"/>
        <v>0</v>
      </c>
      <c r="I75" s="26">
        <f t="shared" si="2"/>
        <v>0</v>
      </c>
      <c r="J75" s="62"/>
    </row>
    <row r="76" spans="1:10" s="33" customFormat="1" ht="30.95" customHeight="1" x14ac:dyDescent="0.3">
      <c r="A76" s="31">
        <v>66</v>
      </c>
      <c r="B76" s="39" t="s">
        <v>100</v>
      </c>
      <c r="C76" s="61"/>
      <c r="D76" s="40" t="s">
        <v>26</v>
      </c>
      <c r="E76" s="44">
        <v>167</v>
      </c>
      <c r="F76" s="26"/>
      <c r="G76" s="26">
        <f t="shared" si="0"/>
        <v>0</v>
      </c>
      <c r="H76" s="26">
        <f t="shared" si="1"/>
        <v>0</v>
      </c>
      <c r="I76" s="26">
        <f t="shared" si="2"/>
        <v>0</v>
      </c>
      <c r="J76" s="62"/>
    </row>
    <row r="77" spans="1:10" s="33" customFormat="1" ht="30.95" customHeight="1" x14ac:dyDescent="0.3">
      <c r="A77" s="31">
        <v>67</v>
      </c>
      <c r="B77" s="39" t="s">
        <v>101</v>
      </c>
      <c r="C77" s="61"/>
      <c r="D77" s="40" t="s">
        <v>26</v>
      </c>
      <c r="E77" s="44">
        <v>6</v>
      </c>
      <c r="F77" s="26"/>
      <c r="G77" s="26">
        <f t="shared" si="0"/>
        <v>0</v>
      </c>
      <c r="H77" s="26">
        <f t="shared" si="1"/>
        <v>0</v>
      </c>
      <c r="I77" s="26">
        <f t="shared" si="2"/>
        <v>0</v>
      </c>
      <c r="J77" s="62"/>
    </row>
    <row r="78" spans="1:10" s="33" customFormat="1" ht="30.95" customHeight="1" x14ac:dyDescent="0.3">
      <c r="A78" s="31">
        <v>68</v>
      </c>
      <c r="B78" s="39" t="s">
        <v>102</v>
      </c>
      <c r="C78" s="61"/>
      <c r="D78" s="40" t="s">
        <v>26</v>
      </c>
      <c r="E78" s="44">
        <v>192</v>
      </c>
      <c r="F78" s="26"/>
      <c r="G78" s="26">
        <f t="shared" si="0"/>
        <v>0</v>
      </c>
      <c r="H78" s="26">
        <f t="shared" si="1"/>
        <v>0</v>
      </c>
      <c r="I78" s="26">
        <f t="shared" si="2"/>
        <v>0</v>
      </c>
      <c r="J78" s="62"/>
    </row>
    <row r="79" spans="1:10" s="33" customFormat="1" ht="30.95" customHeight="1" x14ac:dyDescent="0.3">
      <c r="A79" s="31">
        <v>69</v>
      </c>
      <c r="B79" s="39" t="s">
        <v>103</v>
      </c>
      <c r="C79" s="61"/>
      <c r="D79" s="40" t="s">
        <v>26</v>
      </c>
      <c r="E79" s="44">
        <v>32</v>
      </c>
      <c r="F79" s="26"/>
      <c r="G79" s="26">
        <f t="shared" si="0"/>
        <v>0</v>
      </c>
      <c r="H79" s="26">
        <f t="shared" si="1"/>
        <v>0</v>
      </c>
      <c r="I79" s="26">
        <f t="shared" si="2"/>
        <v>0</v>
      </c>
      <c r="J79" s="62"/>
    </row>
    <row r="80" spans="1:10" s="24" customFormat="1" ht="30.95" customHeight="1" x14ac:dyDescent="0.25">
      <c r="A80" s="31">
        <v>70</v>
      </c>
      <c r="B80" s="39" t="s">
        <v>104</v>
      </c>
      <c r="C80" s="61"/>
      <c r="D80" s="40" t="s">
        <v>26</v>
      </c>
      <c r="E80" s="44">
        <v>20</v>
      </c>
      <c r="F80" s="26"/>
      <c r="G80" s="26">
        <f t="shared" si="0"/>
        <v>0</v>
      </c>
      <c r="H80" s="26">
        <f t="shared" si="1"/>
        <v>0</v>
      </c>
      <c r="I80" s="26">
        <f t="shared" si="2"/>
        <v>0</v>
      </c>
      <c r="J80" s="62"/>
    </row>
    <row r="81" spans="1:10" s="33" customFormat="1" ht="30.95" customHeight="1" x14ac:dyDescent="0.3">
      <c r="A81" s="31">
        <v>71</v>
      </c>
      <c r="B81" s="39" t="s">
        <v>105</v>
      </c>
      <c r="C81" s="56"/>
      <c r="D81" s="40" t="s">
        <v>26</v>
      </c>
      <c r="E81" s="44">
        <v>23</v>
      </c>
      <c r="F81" s="26"/>
      <c r="G81" s="26">
        <f t="shared" si="0"/>
        <v>0</v>
      </c>
      <c r="H81" s="26">
        <f t="shared" si="1"/>
        <v>0</v>
      </c>
      <c r="I81" s="26">
        <f t="shared" si="2"/>
        <v>0</v>
      </c>
      <c r="J81" s="59"/>
    </row>
    <row r="82" spans="1:10" s="33" customFormat="1" ht="30.95" customHeight="1" x14ac:dyDescent="0.3">
      <c r="A82" s="31">
        <v>72</v>
      </c>
      <c r="B82" s="39" t="s">
        <v>106</v>
      </c>
      <c r="C82" s="56"/>
      <c r="D82" s="40" t="s">
        <v>26</v>
      </c>
      <c r="E82" s="44">
        <v>1</v>
      </c>
      <c r="F82" s="26"/>
      <c r="G82" s="26">
        <f t="shared" si="0"/>
        <v>0</v>
      </c>
      <c r="H82" s="26">
        <f t="shared" si="1"/>
        <v>0</v>
      </c>
      <c r="I82" s="26">
        <f t="shared" si="2"/>
        <v>0</v>
      </c>
      <c r="J82" s="59"/>
    </row>
    <row r="83" spans="1:10" s="33" customFormat="1" ht="30.95" customHeight="1" x14ac:dyDescent="0.3">
      <c r="A83" s="31">
        <v>73</v>
      </c>
      <c r="B83" s="39" t="s">
        <v>107</v>
      </c>
      <c r="C83" s="56"/>
      <c r="D83" s="40" t="s">
        <v>30</v>
      </c>
      <c r="E83" s="44">
        <v>210</v>
      </c>
      <c r="F83" s="26"/>
      <c r="G83" s="26">
        <f t="shared" si="0"/>
        <v>0</v>
      </c>
      <c r="H83" s="26">
        <f t="shared" si="1"/>
        <v>0</v>
      </c>
      <c r="I83" s="26">
        <f t="shared" si="2"/>
        <v>0</v>
      </c>
      <c r="J83" s="59"/>
    </row>
    <row r="84" spans="1:10" s="33" customFormat="1" ht="30.95" customHeight="1" x14ac:dyDescent="0.3">
      <c r="A84" s="31">
        <v>74</v>
      </c>
      <c r="B84" s="39" t="s">
        <v>108</v>
      </c>
      <c r="C84" s="56"/>
      <c r="D84" s="40" t="s">
        <v>30</v>
      </c>
      <c r="E84" s="44">
        <v>138</v>
      </c>
      <c r="F84" s="26"/>
      <c r="G84" s="26">
        <f t="shared" si="0"/>
        <v>0</v>
      </c>
      <c r="H84" s="26">
        <f t="shared" si="1"/>
        <v>0</v>
      </c>
      <c r="I84" s="26">
        <f t="shared" si="2"/>
        <v>0</v>
      </c>
      <c r="J84" s="59"/>
    </row>
    <row r="85" spans="1:10" s="24" customFormat="1" ht="30.95" customHeight="1" x14ac:dyDescent="0.25">
      <c r="A85" s="31">
        <v>75</v>
      </c>
      <c r="B85" s="39" t="s">
        <v>109</v>
      </c>
      <c r="C85" s="56"/>
      <c r="D85" s="40" t="s">
        <v>30</v>
      </c>
      <c r="E85" s="44">
        <v>320</v>
      </c>
      <c r="F85" s="26"/>
      <c r="G85" s="26">
        <f t="shared" si="0"/>
        <v>0</v>
      </c>
      <c r="H85" s="26">
        <f t="shared" si="1"/>
        <v>0</v>
      </c>
      <c r="I85" s="26">
        <f t="shared" si="2"/>
        <v>0</v>
      </c>
      <c r="J85" s="59"/>
    </row>
    <row r="86" spans="1:10" s="33" customFormat="1" ht="30.95" customHeight="1" x14ac:dyDescent="0.3">
      <c r="A86" s="31">
        <v>76</v>
      </c>
      <c r="B86" s="39" t="s">
        <v>110</v>
      </c>
      <c r="C86" s="56"/>
      <c r="D86" s="40" t="s">
        <v>30</v>
      </c>
      <c r="E86" s="44">
        <v>401</v>
      </c>
      <c r="F86" s="26"/>
      <c r="G86" s="26">
        <f t="shared" si="0"/>
        <v>0</v>
      </c>
      <c r="H86" s="26">
        <f t="shared" si="1"/>
        <v>0</v>
      </c>
      <c r="I86" s="26">
        <f t="shared" si="2"/>
        <v>0</v>
      </c>
      <c r="J86" s="59"/>
    </row>
    <row r="87" spans="1:10" s="33" customFormat="1" ht="30.95" customHeight="1" x14ac:dyDescent="0.3">
      <c r="A87" s="31">
        <v>77</v>
      </c>
      <c r="B87" s="39" t="s">
        <v>111</v>
      </c>
      <c r="C87" s="56"/>
      <c r="D87" s="40" t="s">
        <v>30</v>
      </c>
      <c r="E87" s="44">
        <v>200</v>
      </c>
      <c r="F87" s="26"/>
      <c r="G87" s="26">
        <f t="shared" si="0"/>
        <v>0</v>
      </c>
      <c r="H87" s="26">
        <f t="shared" si="1"/>
        <v>0</v>
      </c>
      <c r="I87" s="26">
        <f t="shared" si="2"/>
        <v>0</v>
      </c>
      <c r="J87" s="59"/>
    </row>
    <row r="88" spans="1:10" s="33" customFormat="1" ht="30.95" customHeight="1" x14ac:dyDescent="0.3">
      <c r="A88" s="31">
        <v>78</v>
      </c>
      <c r="B88" s="39" t="s">
        <v>112</v>
      </c>
      <c r="C88" s="56"/>
      <c r="D88" s="40" t="s">
        <v>30</v>
      </c>
      <c r="E88" s="44">
        <v>292</v>
      </c>
      <c r="F88" s="26"/>
      <c r="G88" s="26">
        <f t="shared" si="0"/>
        <v>0</v>
      </c>
      <c r="H88" s="26">
        <f t="shared" si="1"/>
        <v>0</v>
      </c>
      <c r="I88" s="26">
        <f t="shared" si="2"/>
        <v>0</v>
      </c>
      <c r="J88" s="59"/>
    </row>
    <row r="89" spans="1:10" s="33" customFormat="1" ht="30.95" customHeight="1" x14ac:dyDescent="0.3">
      <c r="A89" s="31">
        <v>79</v>
      </c>
      <c r="B89" s="39" t="s">
        <v>113</v>
      </c>
      <c r="C89" s="56"/>
      <c r="D89" s="40" t="s">
        <v>30</v>
      </c>
      <c r="E89" s="44">
        <v>259</v>
      </c>
      <c r="F89" s="26"/>
      <c r="G89" s="26">
        <f t="shared" si="0"/>
        <v>0</v>
      </c>
      <c r="H89" s="26">
        <f t="shared" si="1"/>
        <v>0</v>
      </c>
      <c r="I89" s="26">
        <f t="shared" si="2"/>
        <v>0</v>
      </c>
      <c r="J89" s="59"/>
    </row>
    <row r="90" spans="1:10" s="33" customFormat="1" ht="30.95" customHeight="1" x14ac:dyDescent="0.3">
      <c r="A90" s="31">
        <v>80</v>
      </c>
      <c r="B90" s="39" t="s">
        <v>114</v>
      </c>
      <c r="C90" s="56"/>
      <c r="D90" s="40" t="s">
        <v>30</v>
      </c>
      <c r="E90" s="44">
        <v>253</v>
      </c>
      <c r="F90" s="26"/>
      <c r="G90" s="26">
        <f t="shared" si="0"/>
        <v>0</v>
      </c>
      <c r="H90" s="26">
        <f t="shared" si="1"/>
        <v>0</v>
      </c>
      <c r="I90" s="26">
        <f t="shared" si="2"/>
        <v>0</v>
      </c>
      <c r="J90" s="59"/>
    </row>
    <row r="91" spans="1:10" s="24" customFormat="1" ht="30.95" customHeight="1" x14ac:dyDescent="0.25">
      <c r="A91" s="31">
        <v>81</v>
      </c>
      <c r="B91" s="39" t="s">
        <v>115</v>
      </c>
      <c r="C91" s="56"/>
      <c r="D91" s="40" t="s">
        <v>30</v>
      </c>
      <c r="E91" s="44">
        <v>11</v>
      </c>
      <c r="F91" s="26"/>
      <c r="G91" s="26">
        <f t="shared" si="0"/>
        <v>0</v>
      </c>
      <c r="H91" s="26">
        <f t="shared" si="1"/>
        <v>0</v>
      </c>
      <c r="I91" s="26">
        <f t="shared" si="2"/>
        <v>0</v>
      </c>
      <c r="J91" s="59"/>
    </row>
    <row r="92" spans="1:10" s="33" customFormat="1" ht="30.95" customHeight="1" x14ac:dyDescent="0.3">
      <c r="A92" s="31">
        <v>82</v>
      </c>
      <c r="B92" s="39" t="s">
        <v>116</v>
      </c>
      <c r="C92" s="56"/>
      <c r="D92" s="40" t="s">
        <v>30</v>
      </c>
      <c r="E92" s="44">
        <v>24</v>
      </c>
      <c r="F92" s="26"/>
      <c r="G92" s="26">
        <f t="shared" si="0"/>
        <v>0</v>
      </c>
      <c r="H92" s="26">
        <f t="shared" si="1"/>
        <v>0</v>
      </c>
      <c r="I92" s="26">
        <f t="shared" si="2"/>
        <v>0</v>
      </c>
      <c r="J92" s="59"/>
    </row>
    <row r="93" spans="1:10" s="24" customFormat="1" ht="30.95" customHeight="1" x14ac:dyDescent="0.25">
      <c r="A93" s="31">
        <v>83</v>
      </c>
      <c r="B93" s="39" t="s">
        <v>117</v>
      </c>
      <c r="C93" s="57"/>
      <c r="D93" s="40" t="s">
        <v>30</v>
      </c>
      <c r="E93" s="44">
        <v>56</v>
      </c>
      <c r="F93" s="26"/>
      <c r="G93" s="26">
        <f t="shared" ref="G93" si="3">ROUND(F93*E93,2)</f>
        <v>0</v>
      </c>
      <c r="H93" s="26">
        <f t="shared" ref="H93" si="4">I93-G93</f>
        <v>0</v>
      </c>
      <c r="I93" s="26">
        <f t="shared" ref="I93" si="5">ROUND(F93*E93*1.2,2)</f>
        <v>0</v>
      </c>
      <c r="J93" s="60"/>
    </row>
    <row r="94" spans="1:10" s="24" customFormat="1" ht="24.75" customHeight="1" x14ac:dyDescent="0.25">
      <c r="A94" s="41"/>
      <c r="B94" s="42" t="s">
        <v>2</v>
      </c>
      <c r="C94" s="49"/>
      <c r="D94" s="23"/>
      <c r="E94" s="45">
        <f>SUM(E11:E93)</f>
        <v>5516</v>
      </c>
      <c r="F94" s="32"/>
      <c r="G94" s="43">
        <f>SUM(G11:G93)</f>
        <v>0</v>
      </c>
      <c r="H94" s="43">
        <f>SUM(H11:H93)</f>
        <v>0</v>
      </c>
      <c r="I94" s="43">
        <f>SUM(I11:I93)</f>
        <v>0</v>
      </c>
      <c r="J94" s="41"/>
    </row>
    <row r="95" spans="1:10" ht="22.5" customHeight="1" x14ac:dyDescent="0.3">
      <c r="B95" s="3" t="s">
        <v>31</v>
      </c>
      <c r="C95" s="21"/>
    </row>
    <row r="96" spans="1:10" ht="7.5" customHeight="1" x14ac:dyDescent="0.25"/>
    <row r="97" spans="1:17" s="22" customFormat="1" ht="23.25" x14ac:dyDescent="0.25">
      <c r="A97" s="4" t="s">
        <v>3</v>
      </c>
      <c r="B97" s="6" t="s">
        <v>18</v>
      </c>
      <c r="C97" s="14"/>
      <c r="D97" s="14"/>
      <c r="E97" s="14"/>
      <c r="F97" s="14"/>
      <c r="G97" s="14"/>
      <c r="H97" s="14"/>
      <c r="I97" s="14"/>
      <c r="J97" s="14"/>
      <c r="L97" s="24"/>
      <c r="M97" s="24"/>
    </row>
    <row r="98" spans="1:17" s="22" customFormat="1" ht="48" customHeight="1" x14ac:dyDescent="0.25">
      <c r="A98" s="4">
        <v>3</v>
      </c>
      <c r="B98" s="50" t="s">
        <v>19</v>
      </c>
      <c r="C98" s="50"/>
      <c r="D98" s="50"/>
      <c r="E98" s="50"/>
      <c r="F98" s="50"/>
      <c r="G98" s="50"/>
      <c r="H98" s="47"/>
      <c r="I98" s="47"/>
      <c r="J98" s="47"/>
      <c r="L98" s="1"/>
      <c r="M98" s="1"/>
      <c r="N98" s="1"/>
      <c r="O98" s="1"/>
      <c r="P98" s="1"/>
      <c r="Q98" s="1"/>
    </row>
    <row r="99" spans="1:17" ht="18.75" x14ac:dyDescent="0.25">
      <c r="A99" s="46"/>
      <c r="B99" s="47"/>
      <c r="C99" s="47"/>
      <c r="D99" s="47"/>
      <c r="E99" s="47"/>
      <c r="F99" s="47"/>
    </row>
    <row r="100" spans="1:17" s="6" customFormat="1" ht="18.75" x14ac:dyDescent="0.25">
      <c r="A100" s="5"/>
      <c r="B100" s="6" t="s">
        <v>4</v>
      </c>
    </row>
    <row r="101" spans="1:17" s="6" customFormat="1" ht="18.75" x14ac:dyDescent="0.25">
      <c r="A101" s="5"/>
      <c r="B101" s="2" t="s">
        <v>5</v>
      </c>
    </row>
    <row r="102" spans="1:17" s="6" customFormat="1" ht="20.25" x14ac:dyDescent="0.25">
      <c r="A102" s="5"/>
      <c r="B102" s="10"/>
      <c r="C102" s="2"/>
    </row>
    <row r="103" spans="1:17" s="6" customFormat="1" ht="18.75" x14ac:dyDescent="0.25">
      <c r="A103" s="5"/>
      <c r="B103" s="7"/>
      <c r="C103" s="2"/>
    </row>
    <row r="104" spans="1:17" s="6" customFormat="1" ht="18.75" x14ac:dyDescent="0.3">
      <c r="A104" s="5"/>
      <c r="B104" s="25" t="s">
        <v>6</v>
      </c>
      <c r="C104" s="8" t="s">
        <v>7</v>
      </c>
    </row>
    <row r="105" spans="1:17" s="29" customFormat="1" ht="18.75" x14ac:dyDescent="0.25">
      <c r="A105" s="27"/>
      <c r="B105" s="28" t="s">
        <v>8</v>
      </c>
      <c r="C105" s="27" t="s">
        <v>9</v>
      </c>
      <c r="E105" s="29" t="s">
        <v>15</v>
      </c>
    </row>
    <row r="106" spans="1:17" s="6" customFormat="1" ht="18.75" x14ac:dyDescent="0.25">
      <c r="A106" s="5"/>
      <c r="C106" s="2"/>
    </row>
    <row r="107" spans="1:17" s="6" customFormat="1" ht="18.75" x14ac:dyDescent="0.25">
      <c r="A107" s="5"/>
      <c r="B107" s="6" t="s">
        <v>10</v>
      </c>
    </row>
    <row r="108" spans="1:17" s="6" customFormat="1" ht="18.75" x14ac:dyDescent="0.25">
      <c r="A108" s="5"/>
      <c r="B108" s="9"/>
      <c r="C108" s="6" t="s">
        <v>11</v>
      </c>
    </row>
  </sheetData>
  <mergeCells count="7">
    <mergeCell ref="B98:G98"/>
    <mergeCell ref="B3:G3"/>
    <mergeCell ref="B5:J5"/>
    <mergeCell ref="A8:J8"/>
    <mergeCell ref="A7:J7"/>
    <mergeCell ref="C11:C93"/>
    <mergeCell ref="J11:J93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2020-12-23T13:51:18Z</dcterms:modified>
</cp:coreProperties>
</file>